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Витебск\"/>
    </mc:Choice>
  </mc:AlternateContent>
  <xr:revisionPtr revIDLastSave="0" documentId="13_ncr:1_{DAEDA787-96A0-4AE2-B0C8-481EC0A150D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ИТОГ" sheetId="1" r:id="rId1"/>
    <sheet name="ИТОГ (4кв_2023)" sheetId="4" r:id="rId2"/>
    <sheet name="Закладка №9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2" i="4" l="1"/>
  <c r="S24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8" i="1"/>
  <c r="S74" i="5" l="1"/>
  <c r="S47" i="5"/>
  <c r="S26" i="5"/>
  <c r="S27" i="5"/>
  <c r="S35" i="5"/>
  <c r="D107" i="5" l="1"/>
  <c r="E107" i="5"/>
  <c r="F107" i="5"/>
  <c r="G107" i="5"/>
  <c r="H107" i="5"/>
  <c r="I107" i="5"/>
  <c r="J107" i="5"/>
  <c r="K107" i="5"/>
  <c r="L107" i="5"/>
  <c r="M107" i="5"/>
  <c r="N107" i="5"/>
  <c r="O107" i="5"/>
  <c r="Q107" i="5"/>
  <c r="R107" i="5" s="1"/>
  <c r="D107" i="1"/>
  <c r="E107" i="1"/>
  <c r="F107" i="1"/>
  <c r="G107" i="1"/>
  <c r="H107" i="1"/>
  <c r="I107" i="1"/>
  <c r="J107" i="1"/>
  <c r="K107" i="1"/>
  <c r="L107" i="1"/>
  <c r="M107" i="1"/>
  <c r="N107" i="1"/>
  <c r="O107" i="1"/>
  <c r="Q107" i="1"/>
  <c r="S77" i="5"/>
  <c r="S45" i="5"/>
  <c r="S33" i="5"/>
  <c r="S11" i="5"/>
  <c r="S28" i="5"/>
  <c r="S78" i="5"/>
  <c r="S79" i="5"/>
  <c r="S80" i="5"/>
  <c r="S59" i="5"/>
  <c r="S60" i="5"/>
  <c r="S81" i="5"/>
  <c r="S56" i="5"/>
  <c r="S53" i="5"/>
  <c r="S25" i="5"/>
  <c r="S82" i="5"/>
  <c r="S48" i="5"/>
  <c r="S22" i="5"/>
  <c r="S83" i="5"/>
  <c r="S43" i="5"/>
  <c r="S57" i="5"/>
  <c r="S84" i="5"/>
  <c r="S85" i="5"/>
  <c r="S86" i="5"/>
  <c r="S62" i="5"/>
  <c r="S54" i="5"/>
  <c r="S49" i="5"/>
  <c r="S87" i="5"/>
  <c r="S88" i="5"/>
  <c r="S89" i="5"/>
  <c r="S71" i="5"/>
  <c r="S29" i="5"/>
  <c r="S68" i="5"/>
  <c r="S67" i="5"/>
  <c r="S90" i="5"/>
  <c r="S64" i="5"/>
  <c r="S44" i="5"/>
  <c r="S72" i="5"/>
  <c r="S30" i="5"/>
  <c r="S12" i="5"/>
  <c r="S69" i="5"/>
  <c r="S91" i="5"/>
  <c r="S92" i="5"/>
  <c r="S93" i="5"/>
  <c r="S23" i="5"/>
  <c r="S15" i="5"/>
  <c r="S94" i="5"/>
  <c r="S24" i="5"/>
  <c r="S95" i="5"/>
  <c r="S50" i="5"/>
  <c r="S96" i="5"/>
  <c r="S32" i="5"/>
  <c r="S8" i="5"/>
  <c r="S51" i="5"/>
  <c r="S20" i="5"/>
  <c r="S17" i="5"/>
  <c r="S97" i="5"/>
  <c r="S37" i="5"/>
  <c r="S98" i="5"/>
  <c r="S46" i="5"/>
  <c r="S99" i="5"/>
  <c r="S13" i="5"/>
  <c r="S100" i="5"/>
  <c r="S65" i="5"/>
  <c r="S42" i="5"/>
  <c r="S39" i="5"/>
  <c r="S101" i="5"/>
  <c r="S16" i="5"/>
  <c r="S63" i="5"/>
  <c r="S61" i="5"/>
  <c r="S36" i="5"/>
  <c r="S14" i="5"/>
  <c r="S75" i="5"/>
  <c r="S102" i="5"/>
  <c r="S10" i="5"/>
  <c r="S103" i="5"/>
  <c r="S38" i="5"/>
  <c r="S58" i="5"/>
  <c r="S104" i="5"/>
  <c r="S73" i="5"/>
  <c r="S34" i="5"/>
  <c r="S18" i="5"/>
  <c r="S31" i="5"/>
  <c r="S55" i="5"/>
  <c r="S21" i="5"/>
  <c r="S40" i="5"/>
  <c r="S52" i="5"/>
  <c r="S70" i="5"/>
  <c r="S9" i="5"/>
  <c r="S19" i="5"/>
  <c r="S66" i="5"/>
  <c r="S41" i="5"/>
  <c r="S76" i="5"/>
  <c r="S105" i="5"/>
  <c r="S106" i="5"/>
  <c r="P107" i="1" l="1"/>
  <c r="P107" i="5"/>
  <c r="S107" i="5" s="1"/>
  <c r="R107" i="1"/>
  <c r="S107" i="1" s="1"/>
  <c r="Q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Q107" i="4"/>
  <c r="R107" i="4" l="1"/>
  <c r="P107" i="4"/>
  <c r="P115" i="4"/>
  <c r="R115" i="4"/>
  <c r="S107" i="4" l="1"/>
  <c r="S115" i="4"/>
  <c r="S24" i="4"/>
  <c r="S51" i="4"/>
  <c r="S47" i="4"/>
  <c r="S82" i="4"/>
  <c r="S54" i="4"/>
  <c r="S52" i="4"/>
  <c r="S68" i="4"/>
  <c r="S26" i="4"/>
  <c r="S101" i="4"/>
  <c r="S87" i="4"/>
  <c r="S12" i="4"/>
  <c r="S16" i="4"/>
  <c r="S65" i="4"/>
  <c r="S58" i="4"/>
  <c r="S27" i="4"/>
  <c r="S29" i="4"/>
  <c r="S38" i="4"/>
  <c r="S40" i="4"/>
  <c r="S70" i="4"/>
  <c r="S106" i="4"/>
  <c r="S88" i="4"/>
  <c r="S89" i="4"/>
  <c r="S42" i="4"/>
  <c r="S8" i="4"/>
  <c r="S45" i="4"/>
  <c r="S21" i="4"/>
  <c r="S32" i="4"/>
  <c r="S99" i="4"/>
  <c r="S78" i="4"/>
  <c r="S96" i="4"/>
  <c r="S100" i="4"/>
  <c r="S44" i="4"/>
  <c r="S103" i="4"/>
  <c r="S9" i="4"/>
  <c r="S57" i="4"/>
  <c r="S71" i="4"/>
  <c r="S39" i="4"/>
  <c r="S94" i="4"/>
  <c r="S46" i="4"/>
  <c r="S92" i="4"/>
  <c r="S81" i="4"/>
  <c r="S33" i="4"/>
  <c r="S61" i="4"/>
  <c r="S98" i="4"/>
  <c r="S11" i="4"/>
  <c r="S53" i="4"/>
  <c r="S13" i="4"/>
  <c r="S63" i="4"/>
  <c r="S49" i="4"/>
  <c r="S56" i="4"/>
  <c r="S20" i="4"/>
  <c r="S91" i="4"/>
  <c r="S14" i="4"/>
  <c r="S15" i="4"/>
  <c r="S64" i="4"/>
  <c r="S77" i="4"/>
  <c r="S80" i="4"/>
  <c r="S31" i="4"/>
  <c r="S93" i="4"/>
  <c r="S55" i="4"/>
  <c r="S23" i="4"/>
  <c r="S60" i="4"/>
  <c r="S104" i="4"/>
  <c r="S66" i="4"/>
  <c r="S17" i="4"/>
  <c r="S28" i="4"/>
  <c r="S19" i="4"/>
  <c r="S90" i="4"/>
  <c r="S73" i="4"/>
  <c r="S76" i="4"/>
  <c r="S43" i="4"/>
  <c r="S97" i="4"/>
  <c r="S102" i="4"/>
  <c r="S34" i="4"/>
  <c r="S74" i="4"/>
  <c r="S50" i="4"/>
  <c r="S79" i="4"/>
  <c r="S62" i="4"/>
  <c r="S36" i="4"/>
  <c r="S67" i="4"/>
  <c r="S95" i="4"/>
  <c r="S25" i="4"/>
  <c r="S69" i="4"/>
  <c r="S86" i="4"/>
  <c r="S72" i="4"/>
  <c r="S30" i="4"/>
  <c r="S35" i="4"/>
  <c r="S85" i="4"/>
  <c r="S83" i="4"/>
  <c r="S18" i="4"/>
  <c r="S84" i="4"/>
  <c r="S41" i="4"/>
  <c r="S105" i="4"/>
  <c r="S59" i="4"/>
  <c r="S48" i="4"/>
  <c r="S37" i="4"/>
  <c r="S75" i="4"/>
  <c r="S10" i="4"/>
</calcChain>
</file>

<file path=xl/sharedStrings.xml><?xml version="1.0" encoding="utf-8"?>
<sst xmlns="http://schemas.openxmlformats.org/spreadsheetml/2006/main" count="739" uniqueCount="172">
  <si>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</si>
  <si>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</si>
  <si>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</si>
  <si>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</si>
  <si>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</si>
  <si>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</si>
  <si>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</si>
  <si>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</si>
  <si>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</si>
  <si>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</si>
  <si>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</si>
  <si>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</si>
  <si>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</si>
  <si>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</si>
  <si>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</si>
  <si>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</si>
  <si>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</si>
  <si>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</si>
  <si>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</si>
  <si>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</si>
  <si>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</si>
  <si>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</si>
  <si>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Витебская область</t>
  </si>
  <si>
    <t>Бешенковичский район</t>
  </si>
  <si>
    <t>Бешенковичский РОО</t>
  </si>
  <si>
    <t>СПЦ Бешенковичского района</t>
  </si>
  <si>
    <t>Улльский ГПЛ сельхозпроизводства им. Л.М.Доватора</t>
  </si>
  <si>
    <t>Браславский район</t>
  </si>
  <si>
    <t>Браславский РОО</t>
  </si>
  <si>
    <t>Видзовский ГПТК</t>
  </si>
  <si>
    <t>Верхнедвинский район</t>
  </si>
  <si>
    <t>Верхнедвинский РОО</t>
  </si>
  <si>
    <t>Витебский район</t>
  </si>
  <si>
    <t>Витебский РОО</t>
  </si>
  <si>
    <t>СПЦ Витебского района</t>
  </si>
  <si>
    <t>Витебское кадетское училище</t>
  </si>
  <si>
    <t>Витебский ГПТК сельхозпроизводства</t>
  </si>
  <si>
    <t>Аграрный колледж Витебской академии ветеринарной медицины</t>
  </si>
  <si>
    <t>Глубокский район</t>
  </si>
  <si>
    <t>Глубокский РОО</t>
  </si>
  <si>
    <t>СПЦ Глубокского района</t>
  </si>
  <si>
    <t>Городокский район</t>
  </si>
  <si>
    <t>Городокский РОО</t>
  </si>
  <si>
    <t>СПЦ Городокского района</t>
  </si>
  <si>
    <t>Городокский государственный аграрно-технический колледж</t>
  </si>
  <si>
    <t>Докшицкий район</t>
  </si>
  <si>
    <t>Докшицкий РОО</t>
  </si>
  <si>
    <t>СПЦ Докшицкого района</t>
  </si>
  <si>
    <t>Бегомльская вспомогательная школа-интернат</t>
  </si>
  <si>
    <t>Дубровенский район</t>
  </si>
  <si>
    <t>Дубровенский РОО</t>
  </si>
  <si>
    <t>СПЦ Дубровенского района</t>
  </si>
  <si>
    <t>Дубровенский ГПЛ сельхозпроизводства</t>
  </si>
  <si>
    <t>Лепельский район</t>
  </si>
  <si>
    <t>Лепельский РОО</t>
  </si>
  <si>
    <t>СПЦ Лепельского района</t>
  </si>
  <si>
    <t>Лепельский государственный аграрно-технический колледж</t>
  </si>
  <si>
    <t>Лиозненский район</t>
  </si>
  <si>
    <t>Лиозненский РОО</t>
  </si>
  <si>
    <t>СПЦ Лиозненского района</t>
  </si>
  <si>
    <t>Миорский район</t>
  </si>
  <si>
    <t>Миорский РОО</t>
  </si>
  <si>
    <t>СПЦ Миорского района</t>
  </si>
  <si>
    <t>Дисненский государственный детский дом</t>
  </si>
  <si>
    <t>Оршанский район</t>
  </si>
  <si>
    <t>Оршанский РОО</t>
  </si>
  <si>
    <t>г. Орша</t>
  </si>
  <si>
    <t>Оршанский колледж - филиал БелГУТа</t>
  </si>
  <si>
    <t>Оршанский ГПЛ текстильщиков им. Г.В.Семенова</t>
  </si>
  <si>
    <t>Оршанский государственный медицинский колледж</t>
  </si>
  <si>
    <t>Оршанский государственный колледж продовольствия</t>
  </si>
  <si>
    <t>Оршанский государственный механико-экономический колледж</t>
  </si>
  <si>
    <t>Оршанский колледж Витебского гос. университета им. П.М.Машерова</t>
  </si>
  <si>
    <t>СПЦ Оршанского района</t>
  </si>
  <si>
    <t>Оршанский политехнический ГПТК</t>
  </si>
  <si>
    <t>Оршанский государственный аграрный колледж</t>
  </si>
  <si>
    <t>Полоцкий район</t>
  </si>
  <si>
    <t>Полоцкий РОО</t>
  </si>
  <si>
    <t>СПЦ Полоцкого района</t>
  </si>
  <si>
    <t>Полоцкий ГПЛ сельхозпроизводства</t>
  </si>
  <si>
    <t>г. Полоцк</t>
  </si>
  <si>
    <t>Полоцкий государственный медицинский колледж</t>
  </si>
  <si>
    <t>Полоцкий государственный экономический колледж</t>
  </si>
  <si>
    <t>Филиал БГТУ ``Полоцкий государственный лесной колледж``</t>
  </si>
  <si>
    <t>Полоцкий колледж Витебского гос. университета им. П.М.Машерова</t>
  </si>
  <si>
    <t>Полоцкий государственный химико-технологический колледж</t>
  </si>
  <si>
    <t>Поставский район</t>
  </si>
  <si>
    <t>Поставский РОО</t>
  </si>
  <si>
    <t>СПЦ Поставского района</t>
  </si>
  <si>
    <t>Поставский государственный колледж</t>
  </si>
  <si>
    <t>Россонский район</t>
  </si>
  <si>
    <t>Россонский РОО</t>
  </si>
  <si>
    <t>СПЦ Россонского района</t>
  </si>
  <si>
    <t>Сенненский район</t>
  </si>
  <si>
    <t>Сенненский РОО</t>
  </si>
  <si>
    <t>СПЦ Сенненского района</t>
  </si>
  <si>
    <t>Богушевский дом-интернат для детей с ОПФР</t>
  </si>
  <si>
    <t>Толочинский район</t>
  </si>
  <si>
    <t>Толочинский РОО</t>
  </si>
  <si>
    <t>Кохоновский ГПЛ</t>
  </si>
  <si>
    <t>СПЦ Толочинского района</t>
  </si>
  <si>
    <t>Ушачский район</t>
  </si>
  <si>
    <t>Ушачский РОО</t>
  </si>
  <si>
    <t>СПЦ Ушачского района</t>
  </si>
  <si>
    <t>Чашникский район</t>
  </si>
  <si>
    <t>Чашникский РОО</t>
  </si>
  <si>
    <t>СПЦ Чашникского района</t>
  </si>
  <si>
    <t>Шарковщинский район</t>
  </si>
  <si>
    <t>Шарковщинский РОО</t>
  </si>
  <si>
    <t>СПЦ Шарковщинского района</t>
  </si>
  <si>
    <t>Шумилинский район</t>
  </si>
  <si>
    <t>Шумилинский РОО</t>
  </si>
  <si>
    <t>СПЦ Шумилинского района</t>
  </si>
  <si>
    <t>г. Новополоцк</t>
  </si>
  <si>
    <t>ГорОО г.Новополоцка</t>
  </si>
  <si>
    <t>СПЦ г.Новополоцка</t>
  </si>
  <si>
    <t>Новополоцкий ГПЛ строителей</t>
  </si>
  <si>
    <t>Полоцкий государственный университет</t>
  </si>
  <si>
    <t>Новополоцкий государственный детский дом</t>
  </si>
  <si>
    <t>Новополоцкий государственный музыкальный колледж</t>
  </si>
  <si>
    <t>Новополоцкий государственный политехнический колледж</t>
  </si>
  <si>
    <t>Новополоцкое государственное училище олимпийского резерва</t>
  </si>
  <si>
    <t>Ж/дорожный район г.Витебска</t>
  </si>
  <si>
    <t>РОО Железнодорожного р-на г.Витебска</t>
  </si>
  <si>
    <t>Витебский филиал Белорусской государственной академии связи</t>
  </si>
  <si>
    <t>Витебский государственный индустриально-технологический колледж</t>
  </si>
  <si>
    <t>Октябрьский район г.Витебска</t>
  </si>
  <si>
    <t>РОО Октябрьского р-на г.Витебска</t>
  </si>
  <si>
    <t>СПЦ г.Витебска</t>
  </si>
  <si>
    <t>Детский дом города Витебска</t>
  </si>
  <si>
    <t>Индустриально-педагогический колледж УО ВГТУ</t>
  </si>
  <si>
    <t>Витебский государственный медицинский колледж</t>
  </si>
  <si>
    <t>Витебский государственный медицинский университет</t>
  </si>
  <si>
    <t>Витебский государственный технологический университет</t>
  </si>
  <si>
    <t>Витебская государственная академия ветеринарной медицины</t>
  </si>
  <si>
    <t>Витебский ГПТК легкой промышленности</t>
  </si>
  <si>
    <t>Витебский государственный технический колледж</t>
  </si>
  <si>
    <t>Филиал БГТУ «Витебский государственный технологический колледж»</t>
  </si>
  <si>
    <t>Витебский государственный музыкальный колледж им. И.И.Соллертинского</t>
  </si>
  <si>
    <t>Первомайский район г.Витебска</t>
  </si>
  <si>
    <t>РОО Первомайского р-на г.Витебска</t>
  </si>
  <si>
    <t>Витебский областной специализированный Дом ребенка</t>
  </si>
  <si>
    <t>Витебский государственный университет им. П.М.Машерова</t>
  </si>
  <si>
    <t>Витебский государственный колледж культуры и искусств</t>
  </si>
  <si>
    <t>Витебское государственное училище олимпийского резерва</t>
  </si>
  <si>
    <t>Витебская специальная школа-интернат для детей с нарушением слуха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</si>
  <si>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</si>
  <si>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</si>
  <si>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</si>
  <si>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</si>
  <si>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Витебский государственный колледж электротехники</t>
  </si>
  <si>
    <t>Сенненский детский дом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</si>
  <si>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</si>
  <si>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</si>
  <si>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</si>
  <si>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</si>
  <si>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</si>
  <si>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</si>
  <si>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</si>
  <si>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</si>
  <si>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</si>
  <si>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</si>
  <si>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</si>
  <si>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</si>
  <si>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</si>
  <si>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</si>
  <si>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</si>
  <si>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</si>
  <si>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</si>
  <si>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</si>
  <si>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</si>
  <si>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Глубокский государственный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</si>
</sst>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2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0"/>
      <name val="Arial Narrow"/>
      <family val="2"/>
      <charset val="204"/>
    </font>
    <font>
      <sz val="9"/>
      <color indexed="14"/>
      <name val="Arial Narrow"/>
      <family val="2"/>
      <charset val="204"/>
    </font>
    <font>
      <sz val="8.5"/>
      <color indexed="14"/>
      <name val="Arial Narrow"/>
      <family val="2"/>
      <charset val="204"/>
    </font>
    <font>
      <sz val="9"/>
      <color indexed="14"/>
      <name val="Calibri"/>
      <family val="2"/>
      <charset val="204"/>
    </font>
    <font>
      <sz val="9"/>
      <color theme="1"/>
      <name val="Arial Narrow"/>
      <family val="2"/>
      <charset val="204"/>
    </font>
    <font>
      <sz val="8.5"/>
      <color rgb="FFFF000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indexed="8"/>
      <name val="Calibri"/>
      <family val="2"/>
      <charset val="204"/>
    </font>
    <font>
      <sz val="8.5"/>
      <color rgb="FF0000FF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4" fontId="16" fillId="0" borderId="1" xfId="0" applyNumberFormat="1" applyFont="1" applyBorder="1"/>
    <xf numFmtId="164" fontId="10" fillId="2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/>
    </xf>
    <xf numFmtId="164" fontId="19" fillId="4" borderId="1" xfId="0" applyNumberFormat="1" applyFont="1" applyFill="1" applyBorder="1" applyAlignment="1">
      <alignment horizontal="left" vertical="center"/>
    </xf>
    <xf numFmtId="0" fontId="19" fillId="4" borderId="1" xfId="0" applyNumberFormat="1" applyFont="1" applyFill="1" applyBorder="1" applyAlignment="1">
      <alignment horizontal="center" vertical="center"/>
    </xf>
    <xf numFmtId="3" fontId="20" fillId="4" borderId="1" xfId="0" applyNumberFormat="1" applyFont="1" applyFill="1" applyBorder="1" applyAlignment="1">
      <alignment horizontal="right" vertical="center"/>
    </xf>
    <xf numFmtId="4" fontId="20" fillId="4" borderId="1" xfId="0" applyNumberFormat="1" applyFont="1" applyFill="1" applyBorder="1" applyAlignment="1">
      <alignment horizontal="right"/>
    </xf>
    <xf numFmtId="4" fontId="22" fillId="5" borderId="1" xfId="0" applyNumberFormat="1" applyFont="1" applyFill="1" applyBorder="1" applyAlignment="1">
      <alignment horizontal="right"/>
    </xf>
    <xf numFmtId="164" fontId="17" fillId="6" borderId="1" xfId="0" applyNumberFormat="1" applyFont="1" applyFill="1" applyBorder="1" applyAlignment="1">
      <alignment horizontal="left" vertical="center"/>
    </xf>
    <xf numFmtId="0" fontId="17" fillId="6" borderId="1" xfId="0" applyNumberFormat="1" applyFont="1" applyFill="1" applyBorder="1" applyAlignment="1">
      <alignment horizontal="center" vertical="center"/>
    </xf>
    <xf numFmtId="3" fontId="18" fillId="6" borderId="1" xfId="0" applyNumberFormat="1" applyFont="1" applyFill="1" applyBorder="1" applyAlignment="1">
      <alignment horizontal="right" vertical="center"/>
    </xf>
    <xf numFmtId="0" fontId="24" fillId="0" borderId="1" xfId="0" applyFont="1" applyBorder="1"/>
    <xf numFmtId="3" fontId="25" fillId="7" borderId="1" xfId="0" applyNumberFormat="1" applyFont="1" applyFill="1" applyBorder="1" applyAlignment="1">
      <alignment horizontal="right"/>
    </xf>
    <xf numFmtId="0" fontId="24" fillId="0" borderId="1" xfId="0" applyFont="1" applyFill="1" applyBorder="1"/>
    <xf numFmtId="0" fontId="10" fillId="0" borderId="1" xfId="0" applyFont="1" applyFill="1" applyBorder="1"/>
    <xf numFmtId="164" fontId="21" fillId="0" borderId="1" xfId="0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right" vertical="center"/>
    </xf>
    <xf numFmtId="3" fontId="22" fillId="0" borderId="1" xfId="0" applyNumberFormat="1" applyFont="1" applyFill="1" applyBorder="1" applyAlignment="1">
      <alignment horizontal="right"/>
    </xf>
    <xf numFmtId="4" fontId="22" fillId="0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/>
    <xf numFmtId="0" fontId="0" fillId="0" borderId="0" xfId="0" applyFill="1"/>
    <xf numFmtId="0" fontId="5" fillId="0" borderId="6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" fontId="16" fillId="0" borderId="4" xfId="0" applyNumberFormat="1" applyFont="1" applyBorder="1"/>
    <xf numFmtId="0" fontId="5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 vertical="center"/>
    </xf>
    <xf numFmtId="0" fontId="26" fillId="0" borderId="3" xfId="0" applyFont="1" applyBorder="1" applyAlignment="1">
      <alignment horizontal="center" vertical="center"/>
    </xf>
    <xf numFmtId="3" fontId="26" fillId="0" borderId="3" xfId="0" applyNumberFormat="1" applyFont="1" applyBorder="1" applyAlignment="1">
      <alignment horizontal="right" vertical="center"/>
    </xf>
    <xf numFmtId="3" fontId="26" fillId="0" borderId="3" xfId="0" applyNumberFormat="1" applyFont="1" applyBorder="1" applyAlignment="1">
      <alignment horizontal="right"/>
    </xf>
    <xf numFmtId="0" fontId="26" fillId="0" borderId="3" xfId="0" applyFont="1" applyBorder="1" applyAlignment="1">
      <alignment horizontal="right"/>
    </xf>
    <xf numFmtId="2" fontId="26" fillId="0" borderId="3" xfId="0" applyNumberFormat="1" applyFont="1" applyBorder="1" applyAlignment="1">
      <alignment horizontal="right"/>
    </xf>
    <xf numFmtId="4" fontId="27" fillId="0" borderId="9" xfId="0" applyNumberFormat="1" applyFont="1" applyBorder="1"/>
    <xf numFmtId="2" fontId="9" fillId="0" borderId="1" xfId="0" applyNumberFormat="1" applyFont="1" applyBorder="1" applyAlignment="1">
      <alignment horizontal="right"/>
    </xf>
    <xf numFmtId="2" fontId="28" fillId="8" borderId="1" xfId="0" applyNumberFormat="1" applyFont="1" applyFill="1" applyBorder="1" applyAlignment="1">
      <alignment horizontal="right"/>
    </xf>
    <xf numFmtId="0" fontId="29" fillId="0" borderId="4" xfId="0" applyFont="1" applyBorder="1" applyAlignment="1">
      <alignment horizontal="centerContinuous"/>
    </xf>
    <xf numFmtId="0" fontId="30" fillId="0" borderId="3" xfId="0" applyFont="1" applyBorder="1" applyAlignment="1">
      <alignment horizontal="centerContinuous"/>
    </xf>
    <xf numFmtId="0" fontId="30" fillId="0" borderId="3" xfId="0" applyFont="1" applyBorder="1" applyAlignment="1">
      <alignment horizontal="centerContinuous" vertical="center"/>
    </xf>
    <xf numFmtId="0" fontId="30" fillId="0" borderId="3" xfId="0" applyFont="1" applyBorder="1" applyAlignment="1">
      <alignment horizontal="center" vertical="center"/>
    </xf>
    <xf numFmtId="3" fontId="30" fillId="0" borderId="3" xfId="0" applyNumberFormat="1" applyFont="1" applyBorder="1" applyAlignment="1">
      <alignment horizontal="right" vertical="center"/>
    </xf>
    <xf numFmtId="3" fontId="30" fillId="0" borderId="3" xfId="0" applyNumberFormat="1" applyFont="1" applyBorder="1" applyAlignment="1">
      <alignment horizontal="right"/>
    </xf>
    <xf numFmtId="2" fontId="30" fillId="0" borderId="3" xfId="0" applyNumberFormat="1" applyFont="1" applyBorder="1" applyAlignment="1">
      <alignment horizontal="right"/>
    </xf>
    <xf numFmtId="4" fontId="31" fillId="0" borderId="9" xfId="0" applyNumberFormat="1" applyFont="1" applyBorder="1"/>
    <xf numFmtId="3" fontId="9" fillId="0" borderId="1" xfId="0" applyNumberFormat="1" applyFont="1" applyFill="1" applyBorder="1" applyAlignment="1">
      <alignment horizontal="right"/>
    </xf>
    <xf numFmtId="3" fontId="9" fillId="2" borderId="1" xfId="0" applyNumberFormat="1" applyFont="1" applyFill="1" applyBorder="1" applyAlignment="1">
      <alignment horizontal="right"/>
    </xf>
    <xf numFmtId="3" fontId="22" fillId="5" borderId="1" xfId="0" applyNumberFormat="1" applyFont="1" applyFill="1" applyBorder="1" applyAlignment="1">
      <alignment horizontal="right" vertical="center"/>
    </xf>
    <xf numFmtId="164" fontId="21" fillId="5" borderId="1" xfId="0" applyNumberFormat="1" applyFont="1" applyFill="1" applyBorder="1" applyAlignment="1">
      <alignment horizontal="left" vertical="center"/>
    </xf>
    <xf numFmtId="0" fontId="21" fillId="5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04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04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Calibri"/>
        <scheme val="none"/>
      </font>
      <numFmt numFmtId="4" formatCode="#,##0.00"/>
      <fill>
        <patternFill patternType="solid">
          <fgColor indexed="64"/>
          <bgColor indexed="47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47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107" totalsRowCount="1" headerRowDxfId="128" dataDxfId="126" headerRowBorderDxfId="127" tableBorderDxfId="125" totalsRowBorderDxfId="124">
  <autoFilter ref="A7:S10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75" totalsRowDxfId="56"/>
    <tableColumn id="2" xr3:uid="{00000000-0010-0000-0000-000002000000}" name="2" dataDxfId="74" totalsRowDxfId="55"/>
    <tableColumn id="3" xr3:uid="{00000000-0010-0000-0000-000003000000}" name="3" dataDxfId="73" totalsRowDxfId="54"/>
    <tableColumn id="4" xr3:uid="{00000000-0010-0000-0000-000004000000}" name="4" totalsRowFunction="sum" dataDxfId="72" totalsRowDxfId="53"/>
    <tableColumn id="5" xr3:uid="{00000000-0010-0000-0000-000005000000}" name="5" totalsRowFunction="sum" dataDxfId="71" totalsRowDxfId="52"/>
    <tableColumn id="6" xr3:uid="{00000000-0010-0000-0000-000006000000}" name="6" totalsRowFunction="sum" dataDxfId="70" totalsRowDxfId="51"/>
    <tableColumn id="7" xr3:uid="{00000000-0010-0000-0000-000007000000}" name="7" totalsRowFunction="sum" dataDxfId="69" totalsRowDxfId="50"/>
    <tableColumn id="8" xr3:uid="{00000000-0010-0000-0000-000008000000}" name="8" totalsRowFunction="sum" dataDxfId="68" totalsRowDxfId="49"/>
    <tableColumn id="9" xr3:uid="{00000000-0010-0000-0000-000009000000}" name="9" totalsRowFunction="sum" dataDxfId="67" totalsRowDxfId="48"/>
    <tableColumn id="10" xr3:uid="{00000000-0010-0000-0000-00000A000000}" name="10" totalsRowFunction="stdDev" dataDxfId="66" totalsRowDxfId="47"/>
    <tableColumn id="11" xr3:uid="{00000000-0010-0000-0000-00000B000000}" name="11" totalsRowFunction="sum" dataDxfId="65" totalsRowDxfId="46"/>
    <tableColumn id="12" xr3:uid="{00000000-0010-0000-0000-00000C000000}" name="12" totalsRowFunction="sum" dataDxfId="64" totalsRowDxfId="45"/>
    <tableColumn id="13" xr3:uid="{00000000-0010-0000-0000-00000D000000}" name="13" totalsRowFunction="sum" dataDxfId="63" totalsRowDxfId="44"/>
    <tableColumn id="14" xr3:uid="{00000000-0010-0000-0000-00000E000000}" name="14" totalsRowFunction="sum" dataDxfId="62" totalsRowDxfId="43"/>
    <tableColumn id="15" xr3:uid="{00000000-0010-0000-0000-00000F000000}" name="15" totalsRowFunction="sum" dataDxfId="61" totalsRowDxfId="42"/>
    <tableColumn id="16" xr3:uid="{00000000-0010-0000-0000-000010000000}" name="16" totalsRowFunction="custom" dataDxfId="60" totalsRowDxfId="41">
      <totalsRowFormula>tbl_Data[[#Totals],[15]]/tbl_Data[[#Totals],[4]]*100</totalsRowFormula>
    </tableColumn>
    <tableColumn id="17" xr3:uid="{00000000-0010-0000-0000-000011000000}" name="17" totalsRowFunction="sum" dataDxfId="59" totalsRowDxfId="40"/>
    <tableColumn id="18" xr3:uid="{00000000-0010-0000-0000-000012000000}" name="18" totalsRowFunction="custom" dataDxfId="58" totalsRowDxfId="39">
      <totalsRowFormula>tbl_Data[[#Totals],[17]]/tbl_Data[[#Totals],[4]]*100</totalsRowFormula>
    </tableColumn>
    <tableColumn id="19" xr3:uid="{00000000-0010-0000-0000-000013000000}" name="19" totalsRowFunction="custom" dataDxfId="57" totalsRowDxfId="38">
      <calculatedColumnFormula>P8+R8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07" totalsRowCount="1" headerRowDxfId="123" dataDxfId="121" headerRowBorderDxfId="122" tableBorderDxfId="120" totalsRowBorderDxfId="119">
  <autoFilter ref="A7:S10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6">
    <sortCondition ref="S8:S106"/>
    <sortCondition ref="R8:R106"/>
    <sortCondition ref="P8:P106"/>
    <sortCondition descending="1" ref="D8:D106"/>
    <sortCondition ref="C8:C106"/>
    <sortCondition ref="Q8:Q106"/>
  </sortState>
  <tableColumns count="19">
    <tableColumn id="1" xr3:uid="{00000000-0010-0000-0100-000001000000}" name="1" totalsRowLabel="Всего:" dataDxfId="118" totalsRowDxfId="37"/>
    <tableColumn id="2" xr3:uid="{00000000-0010-0000-0100-000002000000}" name="2" dataDxfId="117" totalsRowDxfId="36"/>
    <tableColumn id="3" xr3:uid="{00000000-0010-0000-0100-000003000000}" name="3" dataDxfId="116" totalsRowDxfId="35"/>
    <tableColumn id="4" xr3:uid="{00000000-0010-0000-0100-000004000000}" name="4" totalsRowFunction="sum" dataDxfId="115" totalsRowDxfId="34"/>
    <tableColumn id="5" xr3:uid="{00000000-0010-0000-0100-000005000000}" name="5" totalsRowFunction="sum" dataDxfId="114" totalsRowDxfId="33"/>
    <tableColumn id="6" xr3:uid="{00000000-0010-0000-0100-000006000000}" name="6" totalsRowFunction="sum" dataDxfId="113" totalsRowDxfId="32"/>
    <tableColumn id="7" xr3:uid="{00000000-0010-0000-0100-000007000000}" name="7" totalsRowFunction="sum" dataDxfId="112" totalsRowDxfId="31"/>
    <tableColumn id="8" xr3:uid="{00000000-0010-0000-0100-000008000000}" name="8" totalsRowFunction="sum" dataDxfId="111" totalsRowDxfId="30"/>
    <tableColumn id="9" xr3:uid="{00000000-0010-0000-0100-000009000000}" name="9" totalsRowFunction="sum" dataDxfId="110" totalsRowDxfId="29"/>
    <tableColumn id="10" xr3:uid="{00000000-0010-0000-0100-00000A000000}" name="10" totalsRowFunction="stdDev" dataDxfId="109" totalsRowDxfId="28"/>
    <tableColumn id="11" xr3:uid="{00000000-0010-0000-0100-00000B000000}" name="11" totalsRowFunction="sum" dataDxfId="108" totalsRowDxfId="27"/>
    <tableColumn id="12" xr3:uid="{00000000-0010-0000-0100-00000C000000}" name="12" totalsRowFunction="sum" dataDxfId="107" totalsRowDxfId="26"/>
    <tableColumn id="13" xr3:uid="{00000000-0010-0000-0100-00000D000000}" name="13" totalsRowFunction="sum" dataDxfId="106" totalsRowDxfId="25"/>
    <tableColumn id="14" xr3:uid="{00000000-0010-0000-0100-00000E000000}" name="14" totalsRowFunction="sum" dataDxfId="105" totalsRowDxfId="24"/>
    <tableColumn id="15" xr3:uid="{00000000-0010-0000-0100-00000F000000}" name="15" totalsRowFunction="sum" dataDxfId="104" totalsRowDxfId="23"/>
    <tableColumn id="16" xr3:uid="{00000000-0010-0000-0100-000010000000}" name="16" totalsRowFunction="custom" dataDxfId="103" totalsRowDxfId="22">
      <totalsRowFormula>tbl_Sorted[[#Totals],[15]]/tbl_Sorted[[#Totals],[4]]*100</totalsRowFormula>
    </tableColumn>
    <tableColumn id="17" xr3:uid="{00000000-0010-0000-0100-000011000000}" name="17" totalsRowFunction="sum" dataDxfId="102" totalsRowDxfId="21"/>
    <tableColumn id="18" xr3:uid="{00000000-0010-0000-0100-000012000000}" name="18" totalsRowFunction="custom" dataDxfId="101" totalsRowDxfId="20">
      <totalsRowFormula>tbl_Sorted[[#Totals],[17]]/tbl_Sorted[[#Totals],[4]]*100</totalsRowFormula>
    </tableColumn>
    <tableColumn id="19" xr3:uid="{00000000-0010-0000-0100-000013000000}" name="19" totalsRowFunction="custom" dataDxfId="100" totalsRowDxfId="19">
      <calculatedColumnFormula>P8+R8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07" totalsRowCount="1" headerRowDxfId="99" dataDxfId="97" headerRowBorderDxfId="98" tableBorderDxfId="96" totalsRowBorderDxfId="95">
  <autoFilter ref="A7:S106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6">
    <sortCondition descending="1" ref="M8:M106"/>
  </sortState>
  <tableColumns count="19">
    <tableColumn id="1" xr3:uid="{00000000-0010-0000-0200-000001000000}" name="1" totalsRowLabel="Всего:" dataDxfId="94" totalsRowDxfId="18"/>
    <tableColumn id="2" xr3:uid="{00000000-0010-0000-0200-000002000000}" name="2" dataDxfId="93" totalsRowDxfId="17"/>
    <tableColumn id="3" xr3:uid="{00000000-0010-0000-0200-000003000000}" name="3" dataDxfId="92" totalsRowDxfId="16"/>
    <tableColumn id="4" xr3:uid="{00000000-0010-0000-0200-000004000000}" name="4" totalsRowFunction="sum" dataDxfId="91" totalsRowDxfId="15"/>
    <tableColumn id="5" xr3:uid="{00000000-0010-0000-0200-000005000000}" name="5" totalsRowFunction="sum" dataDxfId="90" totalsRowDxfId="14"/>
    <tableColumn id="6" xr3:uid="{00000000-0010-0000-0200-000006000000}" name="6" totalsRowFunction="sum" dataDxfId="89" totalsRowDxfId="13"/>
    <tableColumn id="7" xr3:uid="{00000000-0010-0000-0200-000007000000}" name="7" totalsRowFunction="sum" dataDxfId="88" totalsRowDxfId="12"/>
    <tableColumn id="8" xr3:uid="{00000000-0010-0000-0200-000008000000}" name="8" totalsRowFunction="sum" dataDxfId="87" totalsRowDxfId="11"/>
    <tableColumn id="9" xr3:uid="{00000000-0010-0000-0200-000009000000}" name="9" totalsRowFunction="sum" dataDxfId="86" totalsRowDxfId="10"/>
    <tableColumn id="10" xr3:uid="{00000000-0010-0000-0200-00000A000000}" name="10" totalsRowFunction="stdDev" dataDxfId="85" totalsRowDxfId="9"/>
    <tableColumn id="11" xr3:uid="{00000000-0010-0000-0200-00000B000000}" name="11" totalsRowFunction="sum" dataDxfId="84" totalsRowDxfId="8"/>
    <tableColumn id="12" xr3:uid="{00000000-0010-0000-0200-00000C000000}" name="12" totalsRowFunction="sum" dataDxfId="83" totalsRowDxfId="7"/>
    <tableColumn id="13" xr3:uid="{00000000-0010-0000-0200-00000D000000}" name="13" totalsRowFunction="sum" dataDxfId="82" totalsRowDxfId="6"/>
    <tableColumn id="14" xr3:uid="{00000000-0010-0000-0200-00000E000000}" name="14" totalsRowFunction="sum" dataDxfId="81" totalsRowDxfId="5"/>
    <tableColumn id="15" xr3:uid="{00000000-0010-0000-0200-00000F000000}" name="15" totalsRowFunction="sum" dataDxfId="80" totalsRowDxfId="4"/>
    <tableColumn id="16" xr3:uid="{00000000-0010-0000-0200-000010000000}" name="16" totalsRowFunction="custom" dataDxfId="79" totalsRowDxfId="3">
      <totalsRowFormula>tbl_9[[#Totals],[15]]/tbl_9[[#Totals],[4]]*100</totalsRowFormula>
    </tableColumn>
    <tableColumn id="17" xr3:uid="{00000000-0010-0000-0200-000011000000}" name="17" totalsRowFunction="sum" dataDxfId="78" totalsRowDxfId="2"/>
    <tableColumn id="18" xr3:uid="{00000000-0010-0000-0200-000012000000}" name="18" totalsRowFunction="custom" dataDxfId="77" totalsRowDxfId="1">
      <totalsRowFormula>tbl_9[[#Totals],[17]]/tbl_9[[#Totals],[4]]*100</totalsRowFormula>
    </tableColumn>
    <tableColumn id="19" xr3:uid="{00000000-0010-0000-0200-000013000000}" name="19" totalsRowFunction="custom" dataDxfId="76" totalsRowDxfId="0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07"/>
  <sheetViews>
    <sheetView workbookViewId="0">
      <pane ySplit="7" topLeftCell="A82" activePane="bottomLeft" state="frozen"/>
      <selection pane="bottomLeft" activeCell="B8" sqref="B8:R106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7" width="4.28515625" customWidth="1"/>
    <col min="8" max="8" width="5.5703125" customWidth="1"/>
    <col min="9" max="9" width="4.28515625" customWidth="1"/>
    <col min="10" max="10" width="5.5703125" customWidth="1"/>
    <col min="11" max="14" width="5.140625" customWidth="1"/>
    <col min="15" max="15" width="6.28515625" customWidth="1"/>
    <col min="16" max="16" width="5.7109375" customWidth="1"/>
    <col min="17" max="17" width="6" customWidth="1"/>
    <col min="18" max="18" width="6.140625" customWidth="1"/>
    <col min="19" max="19" width="7.140625" customWidth="1"/>
  </cols>
  <sheetData>
    <row r="1" spans="1:19" ht="15.75" x14ac:dyDescent="0.25">
      <c r="A1" s="84" t="s">
        <v>146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9" ht="15.75" x14ac:dyDescent="0.25">
      <c r="A2" s="15"/>
      <c r="B2" s="88" t="s">
        <v>18</v>
      </c>
      <c r="C2" s="88"/>
      <c r="D2" s="88"/>
      <c r="E2" s="88"/>
      <c r="F2" s="88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97" t="s">
        <v>0</v>
      </c>
      <c r="D3" s="97"/>
      <c r="E3" s="97"/>
      <c r="F3" s="87">
        <v>45301</v>
      </c>
      <c r="G3" s="87"/>
      <c r="H3" s="87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89" t="s">
        <v>22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9" ht="29.25" customHeight="1" x14ac:dyDescent="0.25">
      <c r="A5" s="90" t="s">
        <v>2</v>
      </c>
      <c r="B5" s="92" t="s">
        <v>3</v>
      </c>
      <c r="C5" s="92" t="s">
        <v>4</v>
      </c>
      <c r="D5" s="92" t="s">
        <v>19</v>
      </c>
      <c r="E5" s="94" t="s">
        <v>5</v>
      </c>
      <c r="F5" s="95"/>
      <c r="G5" s="95"/>
      <c r="H5" s="95"/>
      <c r="I5" s="95"/>
      <c r="J5" s="95"/>
      <c r="K5" s="95"/>
      <c r="L5" s="95"/>
      <c r="M5" s="95"/>
      <c r="N5" s="96"/>
      <c r="O5" s="85" t="s">
        <v>147</v>
      </c>
      <c r="P5" s="86"/>
      <c r="Q5" s="85" t="s">
        <v>148</v>
      </c>
      <c r="R5" s="86"/>
      <c r="S5" s="82" t="s">
        <v>149</v>
      </c>
    </row>
    <row r="6" spans="1:19" ht="42.75" customHeight="1" x14ac:dyDescent="0.25">
      <c r="A6" s="91"/>
      <c r="B6" s="93"/>
      <c r="C6" s="93"/>
      <c r="D6" s="93"/>
      <c r="E6" s="54" t="s">
        <v>6</v>
      </c>
      <c r="F6" s="54" t="s">
        <v>7</v>
      </c>
      <c r="G6" s="54" t="s">
        <v>8</v>
      </c>
      <c r="H6" s="54" t="s">
        <v>9</v>
      </c>
      <c r="I6" s="54" t="s">
        <v>10</v>
      </c>
      <c r="J6" s="55" t="s">
        <v>11</v>
      </c>
      <c r="K6" s="56" t="s">
        <v>12</v>
      </c>
      <c r="L6" s="55" t="s">
        <v>13</v>
      </c>
      <c r="M6" s="56" t="s">
        <v>14</v>
      </c>
      <c r="N6" s="55" t="s">
        <v>15</v>
      </c>
      <c r="O6" s="57" t="s">
        <v>20</v>
      </c>
      <c r="P6" s="57" t="s">
        <v>17</v>
      </c>
      <c r="Q6" s="57" t="s">
        <v>20</v>
      </c>
      <c r="R6" s="57" t="s">
        <v>17</v>
      </c>
      <c r="S6" s="83"/>
    </row>
    <row r="7" spans="1:19" ht="15" customHeight="1" x14ac:dyDescent="0.25">
      <c r="A7" s="51" t="s">
        <v>152</v>
      </c>
      <c r="B7" s="16" t="s">
        <v>153</v>
      </c>
      <c r="C7" s="16" t="s">
        <v>154</v>
      </c>
      <c r="D7" s="16" t="s">
        <v>155</v>
      </c>
      <c r="E7" s="5" t="s">
        <v>156</v>
      </c>
      <c r="F7" s="5" t="s">
        <v>157</v>
      </c>
      <c r="G7" s="5" t="s">
        <v>158</v>
      </c>
      <c r="H7" s="5" t="s">
        <v>159</v>
      </c>
      <c r="I7" s="5" t="s">
        <v>160</v>
      </c>
      <c r="J7" s="17" t="s">
        <v>161</v>
      </c>
      <c r="K7" s="17" t="s">
        <v>162</v>
      </c>
      <c r="L7" s="17" t="s">
        <v>163</v>
      </c>
      <c r="M7" s="17" t="s">
        <v>164</v>
      </c>
      <c r="N7" s="17" t="s">
        <v>165</v>
      </c>
      <c r="O7" s="18" t="s">
        <v>166</v>
      </c>
      <c r="P7" s="18" t="s">
        <v>167</v>
      </c>
      <c r="Q7" s="18" t="s">
        <v>168</v>
      </c>
      <c r="R7" s="18" t="s">
        <v>169</v>
      </c>
      <c r="S7" s="52" t="s">
        <v>170</v>
      </c>
    </row>
    <row r="8" spans="1:19" x14ac:dyDescent="0.25">
      <c r="A8" s="40">
        <v>1</v>
      </c>
      <c r="B8" s="11" t="s">
        <v>23</v>
      </c>
      <c r="C8" s="12" t="s">
        <v>24</v>
      </c>
      <c r="D8" s="20">
        <v>165</v>
      </c>
      <c r="E8" s="14">
        <v>1</v>
      </c>
      <c r="F8" s="14">
        <v>2</v>
      </c>
      <c r="G8" s="14">
        <v>0</v>
      </c>
      <c r="H8" s="14">
        <v>0</v>
      </c>
      <c r="I8" s="14">
        <v>0</v>
      </c>
      <c r="J8" s="10">
        <v>4</v>
      </c>
      <c r="K8" s="10">
        <v>2</v>
      </c>
      <c r="L8" s="10">
        <v>0</v>
      </c>
      <c r="M8" s="10">
        <v>0</v>
      </c>
      <c r="N8" s="10">
        <v>0</v>
      </c>
      <c r="O8" s="10">
        <v>9</v>
      </c>
      <c r="P8" s="21">
        <v>5.45</v>
      </c>
      <c r="Q8" s="10">
        <v>57</v>
      </c>
      <c r="R8" s="21">
        <v>34.549999999999997</v>
      </c>
      <c r="S8" s="53">
        <f>P8+R8</f>
        <v>40</v>
      </c>
    </row>
    <row r="9" spans="1:19" x14ac:dyDescent="0.25">
      <c r="A9" s="40">
        <v>2</v>
      </c>
      <c r="B9" s="11" t="s">
        <v>23</v>
      </c>
      <c r="C9" s="12" t="s">
        <v>25</v>
      </c>
      <c r="D9" s="20">
        <v>200</v>
      </c>
      <c r="E9" s="14">
        <v>0</v>
      </c>
      <c r="F9" s="14">
        <v>1</v>
      </c>
      <c r="G9" s="14">
        <v>0</v>
      </c>
      <c r="H9" s="14">
        <v>2</v>
      </c>
      <c r="I9" s="14">
        <v>0</v>
      </c>
      <c r="J9" s="10">
        <v>12</v>
      </c>
      <c r="K9" s="10">
        <v>9</v>
      </c>
      <c r="L9" s="10">
        <v>0</v>
      </c>
      <c r="M9" s="10">
        <v>0</v>
      </c>
      <c r="N9" s="10">
        <v>0</v>
      </c>
      <c r="O9" s="10">
        <v>24</v>
      </c>
      <c r="P9" s="21">
        <v>12</v>
      </c>
      <c r="Q9" s="10">
        <v>33</v>
      </c>
      <c r="R9" s="21">
        <v>16.5</v>
      </c>
      <c r="S9" s="53">
        <f t="shared" ref="S9:S72" si="0">P9+R9</f>
        <v>28.5</v>
      </c>
    </row>
    <row r="10" spans="1:19" x14ac:dyDescent="0.25">
      <c r="A10" s="40">
        <v>3</v>
      </c>
      <c r="B10" s="11" t="s">
        <v>23</v>
      </c>
      <c r="C10" s="12" t="s">
        <v>26</v>
      </c>
      <c r="D10" s="20">
        <v>538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0</v>
      </c>
      <c r="R10" s="21">
        <v>0</v>
      </c>
      <c r="S10" s="53">
        <f t="shared" si="0"/>
        <v>0</v>
      </c>
    </row>
    <row r="11" spans="1:19" x14ac:dyDescent="0.25">
      <c r="A11" s="40">
        <v>4</v>
      </c>
      <c r="B11" s="11" t="s">
        <v>27</v>
      </c>
      <c r="C11" s="12" t="s">
        <v>28</v>
      </c>
      <c r="D11" s="20">
        <v>583</v>
      </c>
      <c r="E11" s="14">
        <v>1</v>
      </c>
      <c r="F11" s="14">
        <v>1</v>
      </c>
      <c r="G11" s="14">
        <v>0</v>
      </c>
      <c r="H11" s="14">
        <v>0</v>
      </c>
      <c r="I11" s="14">
        <v>0</v>
      </c>
      <c r="J11" s="10">
        <v>51</v>
      </c>
      <c r="K11" s="10">
        <v>32</v>
      </c>
      <c r="L11" s="10">
        <v>0</v>
      </c>
      <c r="M11" s="10">
        <v>28</v>
      </c>
      <c r="N11" s="10">
        <v>0</v>
      </c>
      <c r="O11" s="10">
        <v>113</v>
      </c>
      <c r="P11" s="21">
        <v>19.38</v>
      </c>
      <c r="Q11" s="10">
        <v>105</v>
      </c>
      <c r="R11" s="21">
        <v>18.010000000000002</v>
      </c>
      <c r="S11" s="53">
        <f t="shared" si="0"/>
        <v>37.39</v>
      </c>
    </row>
    <row r="12" spans="1:19" x14ac:dyDescent="0.25">
      <c r="A12" s="40">
        <v>5</v>
      </c>
      <c r="B12" s="11" t="s">
        <v>27</v>
      </c>
      <c r="C12" s="12" t="s">
        <v>29</v>
      </c>
      <c r="D12" s="20">
        <v>63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2</v>
      </c>
      <c r="R12" s="21">
        <v>3.17</v>
      </c>
      <c r="S12" s="53">
        <f t="shared" si="0"/>
        <v>3.17</v>
      </c>
    </row>
    <row r="13" spans="1:19" x14ac:dyDescent="0.25">
      <c r="A13" s="40">
        <v>6</v>
      </c>
      <c r="B13" s="11" t="s">
        <v>30</v>
      </c>
      <c r="C13" s="12" t="s">
        <v>31</v>
      </c>
      <c r="D13" s="20">
        <v>188</v>
      </c>
      <c r="E13" s="14">
        <v>0</v>
      </c>
      <c r="F13" s="14">
        <v>0</v>
      </c>
      <c r="G13" s="14">
        <v>1</v>
      </c>
      <c r="H13" s="14">
        <v>2</v>
      </c>
      <c r="I13" s="14">
        <v>0</v>
      </c>
      <c r="J13" s="10">
        <v>14</v>
      </c>
      <c r="K13" s="10">
        <v>10</v>
      </c>
      <c r="L13" s="10">
        <v>0</v>
      </c>
      <c r="M13" s="10">
        <v>0</v>
      </c>
      <c r="N13" s="10">
        <v>0</v>
      </c>
      <c r="O13" s="10">
        <v>27</v>
      </c>
      <c r="P13" s="21">
        <v>14.36</v>
      </c>
      <c r="Q13" s="10">
        <v>35</v>
      </c>
      <c r="R13" s="21">
        <v>18.62</v>
      </c>
      <c r="S13" s="53">
        <f t="shared" si="0"/>
        <v>32.980000000000004</v>
      </c>
    </row>
    <row r="14" spans="1:19" x14ac:dyDescent="0.25">
      <c r="A14" s="40">
        <v>7</v>
      </c>
      <c r="B14" s="11" t="s">
        <v>32</v>
      </c>
      <c r="C14" s="12" t="s">
        <v>33</v>
      </c>
      <c r="D14" s="20">
        <v>728</v>
      </c>
      <c r="E14" s="14">
        <v>3</v>
      </c>
      <c r="F14" s="14">
        <v>1</v>
      </c>
      <c r="G14" s="14">
        <v>2</v>
      </c>
      <c r="H14" s="14">
        <v>1</v>
      </c>
      <c r="I14" s="14">
        <v>0</v>
      </c>
      <c r="J14" s="10">
        <v>53</v>
      </c>
      <c r="K14" s="10">
        <v>19</v>
      </c>
      <c r="L14" s="10">
        <v>0</v>
      </c>
      <c r="M14" s="10">
        <v>4</v>
      </c>
      <c r="N14" s="10">
        <v>0</v>
      </c>
      <c r="O14" s="10">
        <v>83</v>
      </c>
      <c r="P14" s="21">
        <v>11.4</v>
      </c>
      <c r="Q14" s="10">
        <v>663</v>
      </c>
      <c r="R14" s="21">
        <v>91.07</v>
      </c>
      <c r="S14" s="53">
        <f t="shared" si="0"/>
        <v>102.47</v>
      </c>
    </row>
    <row r="15" spans="1:19" x14ac:dyDescent="0.25">
      <c r="A15" s="40">
        <v>8</v>
      </c>
      <c r="B15" s="11" t="s">
        <v>32</v>
      </c>
      <c r="C15" s="12" t="s">
        <v>34</v>
      </c>
      <c r="D15" s="20">
        <v>194</v>
      </c>
      <c r="E15" s="14">
        <v>0</v>
      </c>
      <c r="F15" s="14">
        <v>1</v>
      </c>
      <c r="G15" s="14">
        <v>2</v>
      </c>
      <c r="H15" s="14">
        <v>23</v>
      </c>
      <c r="I15" s="14">
        <v>0</v>
      </c>
      <c r="J15" s="10">
        <v>13</v>
      </c>
      <c r="K15" s="10">
        <v>4</v>
      </c>
      <c r="L15" s="10">
        <v>0</v>
      </c>
      <c r="M15" s="10">
        <v>0</v>
      </c>
      <c r="N15" s="10">
        <v>1</v>
      </c>
      <c r="O15" s="10">
        <v>44</v>
      </c>
      <c r="P15" s="21">
        <v>22.68</v>
      </c>
      <c r="Q15" s="10">
        <v>419</v>
      </c>
      <c r="R15" s="21">
        <v>215.98</v>
      </c>
      <c r="S15" s="53">
        <f t="shared" si="0"/>
        <v>238.66</v>
      </c>
    </row>
    <row r="16" spans="1:19" x14ac:dyDescent="0.25">
      <c r="A16" s="40">
        <v>9</v>
      </c>
      <c r="B16" s="11" t="s">
        <v>32</v>
      </c>
      <c r="C16" s="12" t="s">
        <v>35</v>
      </c>
      <c r="D16" s="20">
        <v>17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94</v>
      </c>
      <c r="R16" s="21">
        <v>552.94000000000005</v>
      </c>
      <c r="S16" s="53">
        <f t="shared" si="0"/>
        <v>552.94000000000005</v>
      </c>
    </row>
    <row r="17" spans="1:19" x14ac:dyDescent="0.25">
      <c r="A17" s="40">
        <v>10</v>
      </c>
      <c r="B17" s="11" t="s">
        <v>32</v>
      </c>
      <c r="C17" s="12" t="s">
        <v>36</v>
      </c>
      <c r="D17" s="20">
        <v>288</v>
      </c>
      <c r="E17" s="14">
        <v>1</v>
      </c>
      <c r="F17" s="14">
        <v>1</v>
      </c>
      <c r="G17" s="14">
        <v>0</v>
      </c>
      <c r="H17" s="14">
        <v>2</v>
      </c>
      <c r="I17" s="14">
        <v>0</v>
      </c>
      <c r="J17" s="10">
        <v>12</v>
      </c>
      <c r="K17" s="10">
        <v>3</v>
      </c>
      <c r="L17" s="10">
        <v>0</v>
      </c>
      <c r="M17" s="10">
        <v>0</v>
      </c>
      <c r="N17" s="10">
        <v>1</v>
      </c>
      <c r="O17" s="10">
        <v>20</v>
      </c>
      <c r="P17" s="21">
        <v>6.94</v>
      </c>
      <c r="Q17" s="10">
        <v>28</v>
      </c>
      <c r="R17" s="21">
        <v>9.7200000000000006</v>
      </c>
      <c r="S17" s="53">
        <f t="shared" si="0"/>
        <v>16.66</v>
      </c>
    </row>
    <row r="18" spans="1:19" x14ac:dyDescent="0.25">
      <c r="A18" s="40">
        <v>11</v>
      </c>
      <c r="B18" s="11" t="s">
        <v>32</v>
      </c>
      <c r="C18" s="12" t="s">
        <v>37</v>
      </c>
      <c r="D18" s="20">
        <v>203</v>
      </c>
      <c r="E18" s="14">
        <v>0</v>
      </c>
      <c r="F18" s="14">
        <v>0</v>
      </c>
      <c r="G18" s="14">
        <v>0</v>
      </c>
      <c r="H18" s="14">
        <v>15</v>
      </c>
      <c r="I18" s="14">
        <v>0</v>
      </c>
      <c r="J18" s="10">
        <v>15</v>
      </c>
      <c r="K18" s="10">
        <v>9</v>
      </c>
      <c r="L18" s="10">
        <v>0</v>
      </c>
      <c r="M18" s="10">
        <v>0</v>
      </c>
      <c r="N18" s="10">
        <v>3</v>
      </c>
      <c r="O18" s="10">
        <v>42</v>
      </c>
      <c r="P18" s="21">
        <v>20.69</v>
      </c>
      <c r="Q18" s="10">
        <v>1034</v>
      </c>
      <c r="R18" s="21">
        <v>509.36</v>
      </c>
      <c r="S18" s="53">
        <f t="shared" si="0"/>
        <v>530.05000000000007</v>
      </c>
    </row>
    <row r="19" spans="1:19" x14ac:dyDescent="0.25">
      <c r="A19" s="40">
        <v>12</v>
      </c>
      <c r="B19" s="11" t="s">
        <v>38</v>
      </c>
      <c r="C19" s="12" t="s">
        <v>39</v>
      </c>
      <c r="D19" s="20">
        <v>227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6</v>
      </c>
      <c r="R19" s="21">
        <v>2.64</v>
      </c>
      <c r="S19" s="53">
        <f t="shared" si="0"/>
        <v>2.64</v>
      </c>
    </row>
    <row r="20" spans="1:19" x14ac:dyDescent="0.25">
      <c r="A20" s="40">
        <v>13</v>
      </c>
      <c r="B20" s="11" t="s">
        <v>38</v>
      </c>
      <c r="C20" s="12" t="s">
        <v>40</v>
      </c>
      <c r="D20" s="20">
        <v>96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1</v>
      </c>
      <c r="K20" s="10">
        <v>0</v>
      </c>
      <c r="L20" s="10">
        <v>0</v>
      </c>
      <c r="M20" s="10">
        <v>0</v>
      </c>
      <c r="N20" s="10">
        <v>0</v>
      </c>
      <c r="O20" s="10">
        <v>1</v>
      </c>
      <c r="P20" s="21">
        <v>1.04</v>
      </c>
      <c r="Q20" s="10">
        <v>6</v>
      </c>
      <c r="R20" s="21">
        <v>6.25</v>
      </c>
      <c r="S20" s="53">
        <f t="shared" si="0"/>
        <v>7.29</v>
      </c>
    </row>
    <row r="21" spans="1:19" x14ac:dyDescent="0.25">
      <c r="A21" s="40">
        <v>14</v>
      </c>
      <c r="B21" s="11" t="s">
        <v>38</v>
      </c>
      <c r="C21" s="12" t="s">
        <v>171</v>
      </c>
      <c r="D21" s="20">
        <v>118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1</v>
      </c>
      <c r="K21" s="10">
        <v>1</v>
      </c>
      <c r="L21" s="10">
        <v>0</v>
      </c>
      <c r="M21" s="10">
        <v>0</v>
      </c>
      <c r="N21" s="10">
        <v>0</v>
      </c>
      <c r="O21" s="10">
        <v>2</v>
      </c>
      <c r="P21" s="21">
        <v>1.69</v>
      </c>
      <c r="Q21" s="10">
        <v>6</v>
      </c>
      <c r="R21" s="21">
        <v>5.08</v>
      </c>
      <c r="S21" s="53">
        <f t="shared" si="0"/>
        <v>6.77</v>
      </c>
    </row>
    <row r="22" spans="1:19" x14ac:dyDescent="0.25">
      <c r="A22" s="40">
        <v>15</v>
      </c>
      <c r="B22" s="11" t="s">
        <v>41</v>
      </c>
      <c r="C22" s="12" t="s">
        <v>42</v>
      </c>
      <c r="D22" s="20">
        <v>323</v>
      </c>
      <c r="E22" s="14">
        <v>0</v>
      </c>
      <c r="F22" s="14">
        <v>0</v>
      </c>
      <c r="G22" s="14">
        <v>0</v>
      </c>
      <c r="H22" s="14">
        <v>3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3</v>
      </c>
      <c r="P22" s="21">
        <v>0.93</v>
      </c>
      <c r="Q22" s="10">
        <v>39</v>
      </c>
      <c r="R22" s="21">
        <v>12.07</v>
      </c>
      <c r="S22" s="53">
        <f t="shared" si="0"/>
        <v>13</v>
      </c>
    </row>
    <row r="23" spans="1:19" x14ac:dyDescent="0.25">
      <c r="A23" s="40">
        <v>16</v>
      </c>
      <c r="B23" s="11" t="s">
        <v>41</v>
      </c>
      <c r="C23" s="12" t="s">
        <v>43</v>
      </c>
      <c r="D23" s="20">
        <v>225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28</v>
      </c>
      <c r="R23" s="21">
        <v>12.44</v>
      </c>
      <c r="S23" s="53">
        <f t="shared" si="0"/>
        <v>12.44</v>
      </c>
    </row>
    <row r="24" spans="1:19" x14ac:dyDescent="0.25">
      <c r="A24" s="40">
        <v>17</v>
      </c>
      <c r="B24" s="11" t="s">
        <v>41</v>
      </c>
      <c r="C24" s="12" t="s">
        <v>44</v>
      </c>
      <c r="D24" s="20">
        <v>310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67">
        <v>0</v>
      </c>
      <c r="Q24" s="10">
        <v>0</v>
      </c>
      <c r="R24" s="21">
        <v>0</v>
      </c>
      <c r="S24" s="53">
        <f t="shared" si="0"/>
        <v>0</v>
      </c>
    </row>
    <row r="25" spans="1:19" x14ac:dyDescent="0.25">
      <c r="A25" s="40">
        <v>18</v>
      </c>
      <c r="B25" s="11" t="s">
        <v>45</v>
      </c>
      <c r="C25" s="12" t="s">
        <v>46</v>
      </c>
      <c r="D25" s="20">
        <v>242</v>
      </c>
      <c r="E25" s="14">
        <v>7</v>
      </c>
      <c r="F25" s="14">
        <v>0</v>
      </c>
      <c r="G25" s="14">
        <v>0</v>
      </c>
      <c r="H25" s="14">
        <v>0</v>
      </c>
      <c r="I25" s="14">
        <v>0</v>
      </c>
      <c r="J25" s="10">
        <v>18</v>
      </c>
      <c r="K25" s="10">
        <v>11</v>
      </c>
      <c r="L25" s="10">
        <v>0</v>
      </c>
      <c r="M25" s="10">
        <v>0</v>
      </c>
      <c r="N25" s="10">
        <v>0</v>
      </c>
      <c r="O25" s="10">
        <v>36</v>
      </c>
      <c r="P25" s="21">
        <v>14.88</v>
      </c>
      <c r="Q25" s="10">
        <v>43</v>
      </c>
      <c r="R25" s="21">
        <v>17.77</v>
      </c>
      <c r="S25" s="53">
        <f t="shared" si="0"/>
        <v>32.65</v>
      </c>
    </row>
    <row r="26" spans="1:19" x14ac:dyDescent="0.25">
      <c r="A26" s="40">
        <v>19</v>
      </c>
      <c r="B26" s="11" t="s">
        <v>45</v>
      </c>
      <c r="C26" s="12" t="s">
        <v>47</v>
      </c>
      <c r="D26" s="20">
        <v>69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1</v>
      </c>
      <c r="K26" s="10">
        <v>0</v>
      </c>
      <c r="L26" s="10">
        <v>0</v>
      </c>
      <c r="M26" s="10">
        <v>0</v>
      </c>
      <c r="N26" s="10">
        <v>0</v>
      </c>
      <c r="O26" s="10">
        <v>1</v>
      </c>
      <c r="P26" s="21">
        <v>1.45</v>
      </c>
      <c r="Q26" s="10">
        <v>0</v>
      </c>
      <c r="R26" s="21">
        <v>0</v>
      </c>
      <c r="S26" s="53">
        <f t="shared" si="0"/>
        <v>1.45</v>
      </c>
    </row>
    <row r="27" spans="1:19" x14ac:dyDescent="0.25">
      <c r="A27" s="40">
        <v>20</v>
      </c>
      <c r="B27" s="11" t="s">
        <v>45</v>
      </c>
      <c r="C27" s="12" t="s">
        <v>48</v>
      </c>
      <c r="D27" s="20">
        <v>327</v>
      </c>
      <c r="E27" s="14">
        <v>45</v>
      </c>
      <c r="F27" s="14">
        <v>0</v>
      </c>
      <c r="G27" s="14">
        <v>0</v>
      </c>
      <c r="H27" s="14">
        <v>32</v>
      </c>
      <c r="I27" s="14">
        <v>0</v>
      </c>
      <c r="J27" s="10">
        <v>18</v>
      </c>
      <c r="K27" s="10">
        <v>7</v>
      </c>
      <c r="L27" s="10">
        <v>0</v>
      </c>
      <c r="M27" s="10">
        <v>4</v>
      </c>
      <c r="N27" s="10">
        <v>0</v>
      </c>
      <c r="O27" s="10">
        <v>106</v>
      </c>
      <c r="P27" s="21">
        <v>32.42</v>
      </c>
      <c r="Q27" s="10">
        <v>141</v>
      </c>
      <c r="R27" s="21">
        <v>43.12</v>
      </c>
      <c r="S27" s="53">
        <f t="shared" si="0"/>
        <v>75.539999999999992</v>
      </c>
    </row>
    <row r="28" spans="1:19" x14ac:dyDescent="0.25">
      <c r="A28" s="40">
        <v>21</v>
      </c>
      <c r="B28" s="11" t="s">
        <v>49</v>
      </c>
      <c r="C28" s="12" t="s">
        <v>50</v>
      </c>
      <c r="D28" s="20">
        <v>286</v>
      </c>
      <c r="E28" s="14">
        <v>1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1</v>
      </c>
      <c r="O28" s="10">
        <v>2</v>
      </c>
      <c r="P28" s="21">
        <v>0.7</v>
      </c>
      <c r="Q28" s="10">
        <v>155</v>
      </c>
      <c r="R28" s="21">
        <v>54.2</v>
      </c>
      <c r="S28" s="53">
        <f t="shared" si="0"/>
        <v>54.900000000000006</v>
      </c>
    </row>
    <row r="29" spans="1:19" x14ac:dyDescent="0.25">
      <c r="A29" s="40">
        <v>22</v>
      </c>
      <c r="B29" s="11" t="s">
        <v>49</v>
      </c>
      <c r="C29" s="12" t="s">
        <v>51</v>
      </c>
      <c r="D29" s="20">
        <v>222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12</v>
      </c>
      <c r="R29" s="21">
        <v>5.41</v>
      </c>
      <c r="S29" s="53">
        <f t="shared" si="0"/>
        <v>5.41</v>
      </c>
    </row>
    <row r="30" spans="1:19" x14ac:dyDescent="0.25">
      <c r="A30" s="40">
        <v>23</v>
      </c>
      <c r="B30" s="11" t="s">
        <v>49</v>
      </c>
      <c r="C30" s="12" t="s">
        <v>52</v>
      </c>
      <c r="D30" s="20">
        <v>178</v>
      </c>
      <c r="E30" s="14">
        <v>0</v>
      </c>
      <c r="F30" s="14">
        <v>0</v>
      </c>
      <c r="G30" s="14">
        <v>0</v>
      </c>
      <c r="H30" s="14">
        <v>4</v>
      </c>
      <c r="I30" s="14">
        <v>0</v>
      </c>
      <c r="J30" s="10">
        <v>4</v>
      </c>
      <c r="K30" s="10">
        <v>5</v>
      </c>
      <c r="L30" s="10">
        <v>0</v>
      </c>
      <c r="M30" s="10">
        <v>0</v>
      </c>
      <c r="N30" s="10">
        <v>0</v>
      </c>
      <c r="O30" s="10">
        <v>13</v>
      </c>
      <c r="P30" s="21">
        <v>7.3</v>
      </c>
      <c r="Q30" s="10">
        <v>112</v>
      </c>
      <c r="R30" s="21">
        <v>62.92</v>
      </c>
      <c r="S30" s="53">
        <f t="shared" si="0"/>
        <v>70.22</v>
      </c>
    </row>
    <row r="31" spans="1:19" x14ac:dyDescent="0.25">
      <c r="A31" s="40">
        <v>24</v>
      </c>
      <c r="B31" s="11" t="s">
        <v>53</v>
      </c>
      <c r="C31" s="12" t="s">
        <v>54</v>
      </c>
      <c r="D31" s="20">
        <v>331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21">
        <v>0</v>
      </c>
      <c r="Q31" s="10">
        <v>301</v>
      </c>
      <c r="R31" s="21">
        <v>90.94</v>
      </c>
      <c r="S31" s="53">
        <f t="shared" si="0"/>
        <v>90.94</v>
      </c>
    </row>
    <row r="32" spans="1:19" x14ac:dyDescent="0.25">
      <c r="A32" s="40">
        <v>25</v>
      </c>
      <c r="B32" s="11" t="s">
        <v>53</v>
      </c>
      <c r="C32" s="12" t="s">
        <v>55</v>
      </c>
      <c r="D32" s="20">
        <v>216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1">
        <v>0</v>
      </c>
      <c r="Q32" s="10">
        <v>78</v>
      </c>
      <c r="R32" s="21">
        <v>36.11</v>
      </c>
      <c r="S32" s="53">
        <f t="shared" si="0"/>
        <v>36.11</v>
      </c>
    </row>
    <row r="33" spans="1:19" x14ac:dyDescent="0.25">
      <c r="A33" s="40">
        <v>26</v>
      </c>
      <c r="B33" s="11" t="s">
        <v>53</v>
      </c>
      <c r="C33" s="12" t="s">
        <v>56</v>
      </c>
      <c r="D33" s="20">
        <v>221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1">
        <v>0</v>
      </c>
      <c r="Q33" s="10">
        <v>139</v>
      </c>
      <c r="R33" s="21">
        <v>62.9</v>
      </c>
      <c r="S33" s="53">
        <f t="shared" si="0"/>
        <v>62.9</v>
      </c>
    </row>
    <row r="34" spans="1:19" x14ac:dyDescent="0.25">
      <c r="A34" s="40">
        <v>27</v>
      </c>
      <c r="B34" s="11" t="s">
        <v>57</v>
      </c>
      <c r="C34" s="12" t="s">
        <v>58</v>
      </c>
      <c r="D34" s="20">
        <v>309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1</v>
      </c>
      <c r="K34" s="10">
        <v>1</v>
      </c>
      <c r="L34" s="10">
        <v>0</v>
      </c>
      <c r="M34" s="10">
        <v>0</v>
      </c>
      <c r="N34" s="10">
        <v>0</v>
      </c>
      <c r="O34" s="10">
        <v>2</v>
      </c>
      <c r="P34" s="21">
        <v>0.65</v>
      </c>
      <c r="Q34" s="10">
        <v>466</v>
      </c>
      <c r="R34" s="21">
        <v>150.81</v>
      </c>
      <c r="S34" s="53">
        <f t="shared" si="0"/>
        <v>151.46</v>
      </c>
    </row>
    <row r="35" spans="1:19" x14ac:dyDescent="0.25">
      <c r="A35" s="40">
        <v>28</v>
      </c>
      <c r="B35" s="11" t="s">
        <v>57</v>
      </c>
      <c r="C35" s="12" t="s">
        <v>59</v>
      </c>
      <c r="D35" s="20">
        <v>174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26</v>
      </c>
      <c r="R35" s="21">
        <v>14.94</v>
      </c>
      <c r="S35" s="53">
        <f t="shared" si="0"/>
        <v>14.94</v>
      </c>
    </row>
    <row r="36" spans="1:19" x14ac:dyDescent="0.25">
      <c r="A36" s="40">
        <v>29</v>
      </c>
      <c r="B36" s="11" t="s">
        <v>60</v>
      </c>
      <c r="C36" s="12" t="s">
        <v>61</v>
      </c>
      <c r="D36" s="20">
        <v>185</v>
      </c>
      <c r="E36" s="14">
        <v>0</v>
      </c>
      <c r="F36" s="14">
        <v>0</v>
      </c>
      <c r="G36" s="14">
        <v>0</v>
      </c>
      <c r="H36" s="14">
        <v>1</v>
      </c>
      <c r="I36" s="14">
        <v>0</v>
      </c>
      <c r="J36" s="10">
        <v>15</v>
      </c>
      <c r="K36" s="10">
        <v>6</v>
      </c>
      <c r="L36" s="10">
        <v>0</v>
      </c>
      <c r="M36" s="10">
        <v>0</v>
      </c>
      <c r="N36" s="10">
        <v>0</v>
      </c>
      <c r="O36" s="10">
        <v>22</v>
      </c>
      <c r="P36" s="21">
        <v>11.89</v>
      </c>
      <c r="Q36" s="10">
        <v>9</v>
      </c>
      <c r="R36" s="21">
        <v>4.8600000000000003</v>
      </c>
      <c r="S36" s="53">
        <f t="shared" si="0"/>
        <v>16.75</v>
      </c>
    </row>
    <row r="37" spans="1:19" x14ac:dyDescent="0.25">
      <c r="A37" s="40">
        <v>30</v>
      </c>
      <c r="B37" s="11" t="s">
        <v>60</v>
      </c>
      <c r="C37" s="12" t="s">
        <v>62</v>
      </c>
      <c r="D37" s="20">
        <v>109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3</v>
      </c>
      <c r="R37" s="21">
        <v>2.75</v>
      </c>
      <c r="S37" s="53">
        <f t="shared" si="0"/>
        <v>2.75</v>
      </c>
    </row>
    <row r="38" spans="1:19" x14ac:dyDescent="0.25">
      <c r="A38" s="40">
        <v>31</v>
      </c>
      <c r="B38" s="11" t="s">
        <v>60</v>
      </c>
      <c r="C38" s="12" t="s">
        <v>63</v>
      </c>
      <c r="D38" s="20">
        <v>144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51</v>
      </c>
      <c r="R38" s="21">
        <v>35.42</v>
      </c>
      <c r="S38" s="53">
        <f t="shared" si="0"/>
        <v>35.42</v>
      </c>
    </row>
    <row r="39" spans="1:19" x14ac:dyDescent="0.25">
      <c r="A39" s="40">
        <v>32</v>
      </c>
      <c r="B39" s="11" t="s">
        <v>64</v>
      </c>
      <c r="C39" s="12" t="s">
        <v>65</v>
      </c>
      <c r="D39" s="20">
        <v>1189</v>
      </c>
      <c r="E39" s="14">
        <v>26</v>
      </c>
      <c r="F39" s="14">
        <v>21</v>
      </c>
      <c r="G39" s="14">
        <v>18</v>
      </c>
      <c r="H39" s="14">
        <v>176</v>
      </c>
      <c r="I39" s="14">
        <v>15</v>
      </c>
      <c r="J39" s="10">
        <v>346</v>
      </c>
      <c r="K39" s="10">
        <v>160</v>
      </c>
      <c r="L39" s="10">
        <v>0</v>
      </c>
      <c r="M39" s="10">
        <v>11</v>
      </c>
      <c r="N39" s="10">
        <v>19</v>
      </c>
      <c r="O39" s="10">
        <v>792</v>
      </c>
      <c r="P39" s="21">
        <v>66.61</v>
      </c>
      <c r="Q39" s="10">
        <v>3809</v>
      </c>
      <c r="R39" s="21">
        <v>320.35000000000002</v>
      </c>
      <c r="S39" s="53">
        <f t="shared" si="0"/>
        <v>386.96000000000004</v>
      </c>
    </row>
    <row r="40" spans="1:19" x14ac:dyDescent="0.25">
      <c r="A40" s="40">
        <v>33</v>
      </c>
      <c r="B40" s="11" t="s">
        <v>64</v>
      </c>
      <c r="C40" s="12" t="s">
        <v>73</v>
      </c>
      <c r="D40" s="20">
        <v>437</v>
      </c>
      <c r="E40" s="14">
        <v>1</v>
      </c>
      <c r="F40" s="14">
        <v>0</v>
      </c>
      <c r="G40" s="14">
        <v>1</v>
      </c>
      <c r="H40" s="14">
        <v>27</v>
      </c>
      <c r="I40" s="14">
        <v>0</v>
      </c>
      <c r="J40" s="10">
        <v>84</v>
      </c>
      <c r="K40" s="10">
        <v>39</v>
      </c>
      <c r="L40" s="10">
        <v>0</v>
      </c>
      <c r="M40" s="10">
        <v>6</v>
      </c>
      <c r="N40" s="10">
        <v>2</v>
      </c>
      <c r="O40" s="10">
        <v>160</v>
      </c>
      <c r="P40" s="21">
        <v>36.61</v>
      </c>
      <c r="Q40" s="10">
        <v>1115</v>
      </c>
      <c r="R40" s="21">
        <v>255.15</v>
      </c>
      <c r="S40" s="53">
        <f t="shared" si="0"/>
        <v>291.76</v>
      </c>
    </row>
    <row r="41" spans="1:19" x14ac:dyDescent="0.25">
      <c r="A41" s="40">
        <v>34</v>
      </c>
      <c r="B41" s="11" t="s">
        <v>64</v>
      </c>
      <c r="C41" s="12" t="s">
        <v>74</v>
      </c>
      <c r="D41" s="20">
        <v>283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81</v>
      </c>
      <c r="R41" s="21">
        <v>28.62</v>
      </c>
      <c r="S41" s="53">
        <f t="shared" si="0"/>
        <v>28.62</v>
      </c>
    </row>
    <row r="42" spans="1:19" x14ac:dyDescent="0.25">
      <c r="A42" s="40">
        <v>35</v>
      </c>
      <c r="B42" s="11" t="s">
        <v>66</v>
      </c>
      <c r="C42" s="12" t="s">
        <v>67</v>
      </c>
      <c r="D42" s="20">
        <v>91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1</v>
      </c>
      <c r="K42" s="10">
        <v>0</v>
      </c>
      <c r="L42" s="10">
        <v>0</v>
      </c>
      <c r="M42" s="10">
        <v>0</v>
      </c>
      <c r="N42" s="10">
        <v>0</v>
      </c>
      <c r="O42" s="10">
        <v>1</v>
      </c>
      <c r="P42" s="21">
        <v>1.1000000000000001</v>
      </c>
      <c r="Q42" s="10">
        <v>254</v>
      </c>
      <c r="R42" s="21">
        <v>279.12</v>
      </c>
      <c r="S42" s="53">
        <f t="shared" si="0"/>
        <v>280.22000000000003</v>
      </c>
    </row>
    <row r="43" spans="1:19" x14ac:dyDescent="0.25">
      <c r="A43" s="40">
        <v>36</v>
      </c>
      <c r="B43" s="11" t="s">
        <v>66</v>
      </c>
      <c r="C43" s="12" t="s">
        <v>68</v>
      </c>
      <c r="D43" s="20">
        <v>152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17</v>
      </c>
      <c r="K43" s="10">
        <v>8</v>
      </c>
      <c r="L43" s="10">
        <v>0</v>
      </c>
      <c r="M43" s="10">
        <v>26</v>
      </c>
      <c r="N43" s="10">
        <v>0</v>
      </c>
      <c r="O43" s="10">
        <v>51</v>
      </c>
      <c r="P43" s="21">
        <v>33.549999999999997</v>
      </c>
      <c r="Q43" s="10">
        <v>319</v>
      </c>
      <c r="R43" s="21">
        <v>209.87</v>
      </c>
      <c r="S43" s="53">
        <f t="shared" si="0"/>
        <v>243.42000000000002</v>
      </c>
    </row>
    <row r="44" spans="1:19" x14ac:dyDescent="0.25">
      <c r="A44" s="40">
        <v>37</v>
      </c>
      <c r="B44" s="11" t="s">
        <v>64</v>
      </c>
      <c r="C44" s="12" t="s">
        <v>75</v>
      </c>
      <c r="D44" s="20">
        <v>383</v>
      </c>
      <c r="E44" s="14">
        <v>3</v>
      </c>
      <c r="F44" s="14">
        <v>5</v>
      </c>
      <c r="G44" s="14">
        <v>0</v>
      </c>
      <c r="H44" s="14">
        <v>13</v>
      </c>
      <c r="I44" s="14">
        <v>0</v>
      </c>
      <c r="J44" s="10">
        <v>23</v>
      </c>
      <c r="K44" s="10">
        <v>9</v>
      </c>
      <c r="L44" s="10">
        <v>0</v>
      </c>
      <c r="M44" s="10">
        <v>64</v>
      </c>
      <c r="N44" s="10">
        <v>0</v>
      </c>
      <c r="O44" s="10">
        <v>117</v>
      </c>
      <c r="P44" s="21">
        <v>30.55</v>
      </c>
      <c r="Q44" s="10">
        <v>634</v>
      </c>
      <c r="R44" s="21">
        <v>165.54</v>
      </c>
      <c r="S44" s="53">
        <f t="shared" si="0"/>
        <v>196.09</v>
      </c>
    </row>
    <row r="45" spans="1:19" x14ac:dyDescent="0.25">
      <c r="A45" s="40">
        <v>38</v>
      </c>
      <c r="B45" s="11" t="s">
        <v>64</v>
      </c>
      <c r="C45" s="12" t="s">
        <v>71</v>
      </c>
      <c r="D45" s="20">
        <v>76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5</v>
      </c>
      <c r="R45" s="21">
        <v>6.58</v>
      </c>
      <c r="S45" s="53">
        <f t="shared" si="0"/>
        <v>6.58</v>
      </c>
    </row>
    <row r="46" spans="1:19" x14ac:dyDescent="0.25">
      <c r="A46" s="40">
        <v>39</v>
      </c>
      <c r="B46" s="11" t="s">
        <v>64</v>
      </c>
      <c r="C46" s="12" t="s">
        <v>72</v>
      </c>
      <c r="D46" s="20">
        <v>106</v>
      </c>
      <c r="E46" s="14">
        <v>0</v>
      </c>
      <c r="F46" s="14">
        <v>1</v>
      </c>
      <c r="G46" s="14">
        <v>0</v>
      </c>
      <c r="H46" s="14">
        <v>2</v>
      </c>
      <c r="I46" s="14">
        <v>0</v>
      </c>
      <c r="J46" s="10">
        <v>2</v>
      </c>
      <c r="K46" s="10">
        <v>2</v>
      </c>
      <c r="L46" s="10">
        <v>0</v>
      </c>
      <c r="M46" s="10">
        <v>0</v>
      </c>
      <c r="N46" s="10">
        <v>0</v>
      </c>
      <c r="O46" s="10">
        <v>7</v>
      </c>
      <c r="P46" s="21">
        <v>6.6</v>
      </c>
      <c r="Q46" s="10">
        <v>11</v>
      </c>
      <c r="R46" s="21">
        <v>10.38</v>
      </c>
      <c r="S46" s="53">
        <f t="shared" si="0"/>
        <v>16.98</v>
      </c>
    </row>
    <row r="47" spans="1:19" x14ac:dyDescent="0.25">
      <c r="A47" s="40">
        <v>40</v>
      </c>
      <c r="B47" s="11" t="s">
        <v>64</v>
      </c>
      <c r="C47" s="12" t="s">
        <v>69</v>
      </c>
      <c r="D47" s="20">
        <v>93</v>
      </c>
      <c r="E47" s="14">
        <v>0</v>
      </c>
      <c r="F47" s="14">
        <v>0</v>
      </c>
      <c r="G47" s="14">
        <v>0</v>
      </c>
      <c r="H47" s="14">
        <v>4</v>
      </c>
      <c r="I47" s="14">
        <v>0</v>
      </c>
      <c r="J47" s="10">
        <v>1</v>
      </c>
      <c r="K47" s="10">
        <v>0</v>
      </c>
      <c r="L47" s="10">
        <v>0</v>
      </c>
      <c r="M47" s="10">
        <v>1</v>
      </c>
      <c r="N47" s="10">
        <v>1</v>
      </c>
      <c r="O47" s="10">
        <v>7</v>
      </c>
      <c r="P47" s="21">
        <v>7.53</v>
      </c>
      <c r="Q47" s="10">
        <v>20</v>
      </c>
      <c r="R47" s="21">
        <v>21.51</v>
      </c>
      <c r="S47" s="53">
        <f t="shared" si="0"/>
        <v>29.040000000000003</v>
      </c>
    </row>
    <row r="48" spans="1:19" x14ac:dyDescent="0.25">
      <c r="A48" s="40">
        <v>41</v>
      </c>
      <c r="B48" s="11" t="s">
        <v>64</v>
      </c>
      <c r="C48" s="12" t="s">
        <v>70</v>
      </c>
      <c r="D48" s="20">
        <v>176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2</v>
      </c>
      <c r="K48" s="10">
        <v>0</v>
      </c>
      <c r="L48" s="10">
        <v>0</v>
      </c>
      <c r="M48" s="10">
        <v>0</v>
      </c>
      <c r="N48" s="10">
        <v>0</v>
      </c>
      <c r="O48" s="10">
        <v>2</v>
      </c>
      <c r="P48" s="21">
        <v>1.1399999999999999</v>
      </c>
      <c r="Q48" s="10">
        <v>59</v>
      </c>
      <c r="R48" s="21">
        <v>33.520000000000003</v>
      </c>
      <c r="S48" s="53">
        <f t="shared" si="0"/>
        <v>34.660000000000004</v>
      </c>
    </row>
    <row r="49" spans="1:19" x14ac:dyDescent="0.25">
      <c r="A49" s="40">
        <v>42</v>
      </c>
      <c r="B49" s="11" t="s">
        <v>76</v>
      </c>
      <c r="C49" s="12" t="s">
        <v>77</v>
      </c>
      <c r="D49" s="20">
        <v>1081</v>
      </c>
      <c r="E49" s="14">
        <v>37</v>
      </c>
      <c r="F49" s="14">
        <v>28</v>
      </c>
      <c r="G49" s="14">
        <v>10</v>
      </c>
      <c r="H49" s="14">
        <v>170</v>
      </c>
      <c r="I49" s="14">
        <v>15</v>
      </c>
      <c r="J49" s="10">
        <v>106</v>
      </c>
      <c r="K49" s="10">
        <v>60</v>
      </c>
      <c r="L49" s="10">
        <v>0</v>
      </c>
      <c r="M49" s="10">
        <v>11</v>
      </c>
      <c r="N49" s="10">
        <v>5</v>
      </c>
      <c r="O49" s="10">
        <v>442</v>
      </c>
      <c r="P49" s="21">
        <v>40.89</v>
      </c>
      <c r="Q49" s="10">
        <v>3373</v>
      </c>
      <c r="R49" s="21">
        <v>312.02999999999997</v>
      </c>
      <c r="S49" s="53">
        <f t="shared" si="0"/>
        <v>352.91999999999996</v>
      </c>
    </row>
    <row r="50" spans="1:19" x14ac:dyDescent="0.25">
      <c r="A50" s="40">
        <v>43</v>
      </c>
      <c r="B50" s="11" t="s">
        <v>76</v>
      </c>
      <c r="C50" s="12" t="s">
        <v>78</v>
      </c>
      <c r="D50" s="20">
        <v>478</v>
      </c>
      <c r="E50" s="14">
        <v>11</v>
      </c>
      <c r="F50" s="14">
        <v>25</v>
      </c>
      <c r="G50" s="14">
        <v>0</v>
      </c>
      <c r="H50" s="14">
        <v>71</v>
      </c>
      <c r="I50" s="14">
        <v>0</v>
      </c>
      <c r="J50" s="10">
        <v>38</v>
      </c>
      <c r="K50" s="10">
        <v>25</v>
      </c>
      <c r="L50" s="10">
        <v>0</v>
      </c>
      <c r="M50" s="10">
        <v>12</v>
      </c>
      <c r="N50" s="10">
        <v>10</v>
      </c>
      <c r="O50" s="10">
        <v>192</v>
      </c>
      <c r="P50" s="21">
        <v>40.17</v>
      </c>
      <c r="Q50" s="10">
        <v>675</v>
      </c>
      <c r="R50" s="21">
        <v>141.21</v>
      </c>
      <c r="S50" s="53">
        <f t="shared" si="0"/>
        <v>181.38</v>
      </c>
    </row>
    <row r="51" spans="1:19" x14ac:dyDescent="0.25">
      <c r="A51" s="40">
        <v>44</v>
      </c>
      <c r="B51" s="11" t="s">
        <v>76</v>
      </c>
      <c r="C51" s="12" t="s">
        <v>79</v>
      </c>
      <c r="D51" s="20">
        <v>235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6</v>
      </c>
      <c r="R51" s="21">
        <v>2.5499999999999998</v>
      </c>
      <c r="S51" s="53">
        <f t="shared" si="0"/>
        <v>2.5499999999999998</v>
      </c>
    </row>
    <row r="52" spans="1:19" x14ac:dyDescent="0.25">
      <c r="A52" s="40">
        <v>45</v>
      </c>
      <c r="B52" s="11" t="s">
        <v>80</v>
      </c>
      <c r="C52" s="12" t="s">
        <v>81</v>
      </c>
      <c r="D52" s="20">
        <v>39</v>
      </c>
      <c r="E52" s="14">
        <v>0</v>
      </c>
      <c r="F52" s="14">
        <v>0</v>
      </c>
      <c r="G52" s="14">
        <v>0</v>
      </c>
      <c r="H52" s="14">
        <v>1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1</v>
      </c>
      <c r="P52" s="21">
        <v>2.56</v>
      </c>
      <c r="Q52" s="10">
        <v>7</v>
      </c>
      <c r="R52" s="21">
        <v>17.95</v>
      </c>
      <c r="S52" s="53">
        <f t="shared" si="0"/>
        <v>20.509999999999998</v>
      </c>
    </row>
    <row r="53" spans="1:19" x14ac:dyDescent="0.25">
      <c r="A53" s="40">
        <v>46</v>
      </c>
      <c r="B53" s="11" t="s">
        <v>80</v>
      </c>
      <c r="C53" s="12" t="s">
        <v>82</v>
      </c>
      <c r="D53" s="20">
        <v>118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0</v>
      </c>
      <c r="R53" s="21">
        <v>0</v>
      </c>
      <c r="S53" s="53">
        <f t="shared" si="0"/>
        <v>0</v>
      </c>
    </row>
    <row r="54" spans="1:19" x14ac:dyDescent="0.25">
      <c r="A54" s="40">
        <v>47</v>
      </c>
      <c r="B54" s="11" t="s">
        <v>80</v>
      </c>
      <c r="C54" s="12" t="s">
        <v>83</v>
      </c>
      <c r="D54" s="20">
        <v>119</v>
      </c>
      <c r="E54" s="14">
        <v>0</v>
      </c>
      <c r="F54" s="14">
        <v>1</v>
      </c>
      <c r="G54" s="14">
        <v>1</v>
      </c>
      <c r="H54" s="14">
        <v>2</v>
      </c>
      <c r="I54" s="14">
        <v>0</v>
      </c>
      <c r="J54" s="10">
        <v>5</v>
      </c>
      <c r="K54" s="10">
        <v>2</v>
      </c>
      <c r="L54" s="10">
        <v>0</v>
      </c>
      <c r="M54" s="10">
        <v>3</v>
      </c>
      <c r="N54" s="10">
        <v>1</v>
      </c>
      <c r="O54" s="10">
        <v>15</v>
      </c>
      <c r="P54" s="21">
        <v>12.61</v>
      </c>
      <c r="Q54" s="10">
        <v>16</v>
      </c>
      <c r="R54" s="21">
        <v>13.45</v>
      </c>
      <c r="S54" s="53">
        <f t="shared" si="0"/>
        <v>26.06</v>
      </c>
    </row>
    <row r="55" spans="1:19" x14ac:dyDescent="0.25">
      <c r="A55" s="40">
        <v>48</v>
      </c>
      <c r="B55" s="11" t="s">
        <v>80</v>
      </c>
      <c r="C55" s="12" t="s">
        <v>85</v>
      </c>
      <c r="D55" s="20">
        <v>611</v>
      </c>
      <c r="E55" s="14">
        <v>2</v>
      </c>
      <c r="F55" s="14">
        <v>4</v>
      </c>
      <c r="G55" s="14">
        <v>2</v>
      </c>
      <c r="H55" s="14">
        <v>104</v>
      </c>
      <c r="I55" s="14">
        <v>0</v>
      </c>
      <c r="J55" s="10">
        <v>150</v>
      </c>
      <c r="K55" s="10">
        <v>52</v>
      </c>
      <c r="L55" s="10">
        <v>0</v>
      </c>
      <c r="M55" s="10">
        <v>54</v>
      </c>
      <c r="N55" s="10">
        <v>12</v>
      </c>
      <c r="O55" s="10">
        <v>380</v>
      </c>
      <c r="P55" s="21">
        <v>62.19</v>
      </c>
      <c r="Q55" s="10">
        <v>893</v>
      </c>
      <c r="R55" s="21">
        <v>146.15</v>
      </c>
      <c r="S55" s="53">
        <f t="shared" si="0"/>
        <v>208.34</v>
      </c>
    </row>
    <row r="56" spans="1:19" x14ac:dyDescent="0.25">
      <c r="A56" s="40">
        <v>49</v>
      </c>
      <c r="B56" s="11" t="s">
        <v>80</v>
      </c>
      <c r="C56" s="12" t="s">
        <v>84</v>
      </c>
      <c r="D56" s="20">
        <v>199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22</v>
      </c>
      <c r="R56" s="21">
        <v>11.06</v>
      </c>
      <c r="S56" s="53">
        <f t="shared" si="0"/>
        <v>11.06</v>
      </c>
    </row>
    <row r="57" spans="1:19" x14ac:dyDescent="0.25">
      <c r="A57" s="40">
        <v>50</v>
      </c>
      <c r="B57" s="11" t="s">
        <v>86</v>
      </c>
      <c r="C57" s="12" t="s">
        <v>87</v>
      </c>
      <c r="D57" s="20">
        <v>319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1</v>
      </c>
      <c r="R57" s="21">
        <v>0.31</v>
      </c>
      <c r="S57" s="53">
        <f t="shared" si="0"/>
        <v>0.31</v>
      </c>
    </row>
    <row r="58" spans="1:19" x14ac:dyDescent="0.25">
      <c r="A58" s="40">
        <v>51</v>
      </c>
      <c r="B58" s="11" t="s">
        <v>86</v>
      </c>
      <c r="C58" s="12" t="s">
        <v>88</v>
      </c>
      <c r="D58" s="20">
        <v>303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1">
        <v>0</v>
      </c>
      <c r="Q58" s="10">
        <v>0</v>
      </c>
      <c r="R58" s="21">
        <v>0</v>
      </c>
      <c r="S58" s="53">
        <f t="shared" si="0"/>
        <v>0</v>
      </c>
    </row>
    <row r="59" spans="1:19" x14ac:dyDescent="0.25">
      <c r="A59" s="40">
        <v>52</v>
      </c>
      <c r="B59" s="11" t="s">
        <v>86</v>
      </c>
      <c r="C59" s="12" t="s">
        <v>89</v>
      </c>
      <c r="D59" s="20">
        <v>98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0</v>
      </c>
      <c r="R59" s="21">
        <v>0</v>
      </c>
      <c r="S59" s="53">
        <f t="shared" si="0"/>
        <v>0</v>
      </c>
    </row>
    <row r="60" spans="1:19" x14ac:dyDescent="0.25">
      <c r="A60" s="40">
        <v>53</v>
      </c>
      <c r="B60" s="11" t="s">
        <v>90</v>
      </c>
      <c r="C60" s="12" t="s">
        <v>91</v>
      </c>
      <c r="D60" s="20">
        <v>149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1</v>
      </c>
      <c r="K60" s="10">
        <v>0</v>
      </c>
      <c r="L60" s="10">
        <v>0</v>
      </c>
      <c r="M60" s="10">
        <v>0</v>
      </c>
      <c r="N60" s="10">
        <v>0</v>
      </c>
      <c r="O60" s="10">
        <v>1</v>
      </c>
      <c r="P60" s="21">
        <v>0.67</v>
      </c>
      <c r="Q60" s="10">
        <v>0</v>
      </c>
      <c r="R60" s="21">
        <v>0</v>
      </c>
      <c r="S60" s="53">
        <f t="shared" si="0"/>
        <v>0.67</v>
      </c>
    </row>
    <row r="61" spans="1:19" x14ac:dyDescent="0.25">
      <c r="A61" s="40">
        <v>54</v>
      </c>
      <c r="B61" s="11" t="s">
        <v>90</v>
      </c>
      <c r="C61" s="12" t="s">
        <v>92</v>
      </c>
      <c r="D61" s="20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0</v>
      </c>
      <c r="R61" s="21">
        <v>0</v>
      </c>
      <c r="S61" s="53">
        <f t="shared" si="0"/>
        <v>0</v>
      </c>
    </row>
    <row r="62" spans="1:19" x14ac:dyDescent="0.25">
      <c r="A62" s="40">
        <v>55</v>
      </c>
      <c r="B62" s="11" t="s">
        <v>93</v>
      </c>
      <c r="C62" s="12" t="s">
        <v>94</v>
      </c>
      <c r="D62" s="20">
        <v>257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1</v>
      </c>
      <c r="N62" s="10">
        <v>1</v>
      </c>
      <c r="O62" s="10">
        <v>2</v>
      </c>
      <c r="P62" s="21">
        <v>0.78</v>
      </c>
      <c r="Q62" s="10">
        <v>3</v>
      </c>
      <c r="R62" s="21">
        <v>1.17</v>
      </c>
      <c r="S62" s="53">
        <f t="shared" si="0"/>
        <v>1.95</v>
      </c>
    </row>
    <row r="63" spans="1:19" x14ac:dyDescent="0.25">
      <c r="A63" s="40">
        <v>56</v>
      </c>
      <c r="B63" s="11" t="s">
        <v>93</v>
      </c>
      <c r="C63" s="12" t="s">
        <v>95</v>
      </c>
      <c r="D63" s="20">
        <v>98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1</v>
      </c>
      <c r="K63" s="10">
        <v>0</v>
      </c>
      <c r="L63" s="10">
        <v>0</v>
      </c>
      <c r="M63" s="10">
        <v>1</v>
      </c>
      <c r="N63" s="10">
        <v>0</v>
      </c>
      <c r="O63" s="10">
        <v>2</v>
      </c>
      <c r="P63" s="21">
        <v>2.04</v>
      </c>
      <c r="Q63" s="10">
        <v>69</v>
      </c>
      <c r="R63" s="21">
        <v>70.41</v>
      </c>
      <c r="S63" s="53">
        <f t="shared" si="0"/>
        <v>72.45</v>
      </c>
    </row>
    <row r="64" spans="1:19" x14ac:dyDescent="0.25">
      <c r="A64" s="40">
        <v>57</v>
      </c>
      <c r="B64" s="11" t="s">
        <v>93</v>
      </c>
      <c r="C64" s="12" t="s">
        <v>151</v>
      </c>
      <c r="D64" s="20">
        <v>537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4</v>
      </c>
      <c r="R64" s="21">
        <v>0.74</v>
      </c>
      <c r="S64" s="53">
        <f t="shared" si="0"/>
        <v>0.74</v>
      </c>
    </row>
    <row r="65" spans="1:19" x14ac:dyDescent="0.25">
      <c r="A65" s="40">
        <v>58</v>
      </c>
      <c r="B65" s="11" t="s">
        <v>93</v>
      </c>
      <c r="C65" s="12" t="s">
        <v>96</v>
      </c>
      <c r="D65" s="20">
        <v>200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0">
        <v>3</v>
      </c>
      <c r="K65" s="10">
        <v>3</v>
      </c>
      <c r="L65" s="10">
        <v>0</v>
      </c>
      <c r="M65" s="10">
        <v>0</v>
      </c>
      <c r="N65" s="10">
        <v>0</v>
      </c>
      <c r="O65" s="10">
        <v>6</v>
      </c>
      <c r="P65" s="21">
        <v>3</v>
      </c>
      <c r="Q65" s="10">
        <v>6</v>
      </c>
      <c r="R65" s="21">
        <v>3</v>
      </c>
      <c r="S65" s="53">
        <f t="shared" si="0"/>
        <v>6</v>
      </c>
    </row>
    <row r="66" spans="1:19" x14ac:dyDescent="0.25">
      <c r="A66" s="40">
        <v>59</v>
      </c>
      <c r="B66" s="11" t="s">
        <v>97</v>
      </c>
      <c r="C66" s="12" t="s">
        <v>98</v>
      </c>
      <c r="D66" s="20">
        <v>305</v>
      </c>
      <c r="E66" s="14">
        <v>4</v>
      </c>
      <c r="F66" s="14">
        <v>1</v>
      </c>
      <c r="G66" s="14">
        <v>0</v>
      </c>
      <c r="H66" s="14">
        <v>4</v>
      </c>
      <c r="I66" s="14">
        <v>0</v>
      </c>
      <c r="J66" s="10">
        <v>10</v>
      </c>
      <c r="K66" s="10">
        <v>8</v>
      </c>
      <c r="L66" s="10">
        <v>0</v>
      </c>
      <c r="M66" s="10">
        <v>0</v>
      </c>
      <c r="N66" s="10">
        <v>2</v>
      </c>
      <c r="O66" s="10">
        <v>29</v>
      </c>
      <c r="P66" s="21">
        <v>9.51</v>
      </c>
      <c r="Q66" s="10">
        <v>689</v>
      </c>
      <c r="R66" s="21">
        <v>225.9</v>
      </c>
      <c r="S66" s="53">
        <f t="shared" si="0"/>
        <v>235.41</v>
      </c>
    </row>
    <row r="67" spans="1:19" x14ac:dyDescent="0.25">
      <c r="A67" s="40">
        <v>60</v>
      </c>
      <c r="B67" s="11" t="s">
        <v>97</v>
      </c>
      <c r="C67" s="12" t="s">
        <v>99</v>
      </c>
      <c r="D67" s="20">
        <v>63</v>
      </c>
      <c r="E67" s="14">
        <v>0</v>
      </c>
      <c r="F67" s="14">
        <v>0</v>
      </c>
      <c r="G67" s="14">
        <v>0</v>
      </c>
      <c r="H67" s="14">
        <v>5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5</v>
      </c>
      <c r="P67" s="21">
        <v>7.94</v>
      </c>
      <c r="Q67" s="10">
        <v>13</v>
      </c>
      <c r="R67" s="21">
        <v>20.63</v>
      </c>
      <c r="S67" s="53">
        <f t="shared" si="0"/>
        <v>28.57</v>
      </c>
    </row>
    <row r="68" spans="1:19" x14ac:dyDescent="0.25">
      <c r="A68" s="40">
        <v>61</v>
      </c>
      <c r="B68" s="11" t="s">
        <v>97</v>
      </c>
      <c r="C68" s="12" t="s">
        <v>100</v>
      </c>
      <c r="D68" s="20">
        <v>177</v>
      </c>
      <c r="E68" s="14">
        <v>0</v>
      </c>
      <c r="F68" s="14">
        <v>1</v>
      </c>
      <c r="G68" s="14">
        <v>0</v>
      </c>
      <c r="H68" s="14">
        <v>5</v>
      </c>
      <c r="I68" s="14">
        <v>0</v>
      </c>
      <c r="J68" s="10">
        <v>7</v>
      </c>
      <c r="K68" s="10">
        <v>7</v>
      </c>
      <c r="L68" s="10">
        <v>0</v>
      </c>
      <c r="M68" s="10">
        <v>1</v>
      </c>
      <c r="N68" s="10">
        <v>1</v>
      </c>
      <c r="O68" s="10">
        <v>22</v>
      </c>
      <c r="P68" s="21">
        <v>12.43</v>
      </c>
      <c r="Q68" s="10">
        <v>124</v>
      </c>
      <c r="R68" s="21">
        <v>70.06</v>
      </c>
      <c r="S68" s="53">
        <f t="shared" si="0"/>
        <v>82.490000000000009</v>
      </c>
    </row>
    <row r="69" spans="1:19" x14ac:dyDescent="0.25">
      <c r="A69" s="40">
        <v>62</v>
      </c>
      <c r="B69" s="11" t="s">
        <v>101</v>
      </c>
      <c r="C69" s="12" t="s">
        <v>102</v>
      </c>
      <c r="D69" s="20">
        <v>242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4</v>
      </c>
      <c r="K69" s="10">
        <v>2</v>
      </c>
      <c r="L69" s="10">
        <v>0</v>
      </c>
      <c r="M69" s="10">
        <v>0</v>
      </c>
      <c r="N69" s="10">
        <v>0</v>
      </c>
      <c r="O69" s="10">
        <v>6</v>
      </c>
      <c r="P69" s="21">
        <v>2.48</v>
      </c>
      <c r="Q69" s="10">
        <v>17</v>
      </c>
      <c r="R69" s="21">
        <v>7.02</v>
      </c>
      <c r="S69" s="53">
        <f t="shared" si="0"/>
        <v>9.5</v>
      </c>
    </row>
    <row r="70" spans="1:19" x14ac:dyDescent="0.25">
      <c r="A70" s="40">
        <v>63</v>
      </c>
      <c r="B70" s="11" t="s">
        <v>101</v>
      </c>
      <c r="C70" s="12" t="s">
        <v>103</v>
      </c>
      <c r="D70" s="20">
        <v>69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1">
        <v>0</v>
      </c>
      <c r="Q70" s="10">
        <v>0</v>
      </c>
      <c r="R70" s="21">
        <v>0</v>
      </c>
      <c r="S70" s="53">
        <f t="shared" si="0"/>
        <v>0</v>
      </c>
    </row>
    <row r="71" spans="1:19" x14ac:dyDescent="0.25">
      <c r="A71" s="40">
        <v>64</v>
      </c>
      <c r="B71" s="11" t="s">
        <v>104</v>
      </c>
      <c r="C71" s="12" t="s">
        <v>105</v>
      </c>
      <c r="D71" s="20">
        <v>280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0</v>
      </c>
      <c r="R71" s="21">
        <v>0</v>
      </c>
      <c r="S71" s="53">
        <f t="shared" si="0"/>
        <v>0</v>
      </c>
    </row>
    <row r="72" spans="1:19" x14ac:dyDescent="0.25">
      <c r="A72" s="40">
        <v>65</v>
      </c>
      <c r="B72" s="11" t="s">
        <v>104</v>
      </c>
      <c r="C72" s="12" t="s">
        <v>106</v>
      </c>
      <c r="D72" s="20">
        <v>200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1">
        <v>0</v>
      </c>
      <c r="Q72" s="10">
        <v>0</v>
      </c>
      <c r="R72" s="21">
        <v>0</v>
      </c>
      <c r="S72" s="53">
        <f t="shared" si="0"/>
        <v>0</v>
      </c>
    </row>
    <row r="73" spans="1:19" x14ac:dyDescent="0.25">
      <c r="A73" s="40">
        <v>66</v>
      </c>
      <c r="B73" s="11" t="s">
        <v>107</v>
      </c>
      <c r="C73" s="12" t="s">
        <v>108</v>
      </c>
      <c r="D73" s="20">
        <v>110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0</v>
      </c>
      <c r="R73" s="21">
        <v>0</v>
      </c>
      <c r="S73" s="53">
        <f t="shared" ref="S73:S106" si="1">P73+R73</f>
        <v>0</v>
      </c>
    </row>
    <row r="74" spans="1:19" x14ac:dyDescent="0.25">
      <c r="A74" s="40">
        <v>67</v>
      </c>
      <c r="B74" s="11" t="s">
        <v>107</v>
      </c>
      <c r="C74" s="12" t="s">
        <v>109</v>
      </c>
      <c r="D74" s="20">
        <v>103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0</v>
      </c>
      <c r="R74" s="21">
        <v>0</v>
      </c>
      <c r="S74" s="53">
        <f t="shared" si="1"/>
        <v>0</v>
      </c>
    </row>
    <row r="75" spans="1:19" x14ac:dyDescent="0.25">
      <c r="A75" s="40">
        <v>68</v>
      </c>
      <c r="B75" s="11" t="s">
        <v>110</v>
      </c>
      <c r="C75" s="12" t="s">
        <v>111</v>
      </c>
      <c r="D75" s="20">
        <v>281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1195</v>
      </c>
      <c r="R75" s="21">
        <v>425.27</v>
      </c>
      <c r="S75" s="53">
        <f t="shared" si="1"/>
        <v>425.27</v>
      </c>
    </row>
    <row r="76" spans="1:19" x14ac:dyDescent="0.25">
      <c r="A76" s="40">
        <v>69</v>
      </c>
      <c r="B76" s="11" t="s">
        <v>110</v>
      </c>
      <c r="C76" s="12" t="s">
        <v>112</v>
      </c>
      <c r="D76" s="20">
        <v>175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785</v>
      </c>
      <c r="R76" s="21">
        <v>448.57</v>
      </c>
      <c r="S76" s="53">
        <f t="shared" si="1"/>
        <v>448.57</v>
      </c>
    </row>
    <row r="77" spans="1:19" x14ac:dyDescent="0.25">
      <c r="A77" s="40">
        <v>70</v>
      </c>
      <c r="B77" s="11" t="s">
        <v>113</v>
      </c>
      <c r="C77" s="12" t="s">
        <v>114</v>
      </c>
      <c r="D77" s="20">
        <v>502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569</v>
      </c>
      <c r="R77" s="21">
        <v>113.35</v>
      </c>
      <c r="S77" s="53">
        <f t="shared" si="1"/>
        <v>113.35</v>
      </c>
    </row>
    <row r="78" spans="1:19" x14ac:dyDescent="0.25">
      <c r="A78" s="40">
        <v>71</v>
      </c>
      <c r="B78" s="11" t="s">
        <v>113</v>
      </c>
      <c r="C78" s="12" t="s">
        <v>115</v>
      </c>
      <c r="D78" s="20">
        <v>241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29</v>
      </c>
      <c r="R78" s="21">
        <v>12.03</v>
      </c>
      <c r="S78" s="53">
        <f t="shared" si="1"/>
        <v>12.03</v>
      </c>
    </row>
    <row r="79" spans="1:19" x14ac:dyDescent="0.25">
      <c r="A79" s="40">
        <v>72</v>
      </c>
      <c r="B79" s="11" t="s">
        <v>113</v>
      </c>
      <c r="C79" s="12" t="s">
        <v>116</v>
      </c>
      <c r="D79" s="20">
        <v>106</v>
      </c>
      <c r="E79" s="14">
        <v>0</v>
      </c>
      <c r="F79" s="14">
        <v>2</v>
      </c>
      <c r="G79" s="14">
        <v>0</v>
      </c>
      <c r="H79" s="14">
        <v>16</v>
      </c>
      <c r="I79" s="14">
        <v>0</v>
      </c>
      <c r="J79" s="10">
        <v>1</v>
      </c>
      <c r="K79" s="10">
        <v>1</v>
      </c>
      <c r="L79" s="10">
        <v>0</v>
      </c>
      <c r="M79" s="10">
        <v>0</v>
      </c>
      <c r="N79" s="10">
        <v>0</v>
      </c>
      <c r="O79" s="10">
        <v>20</v>
      </c>
      <c r="P79" s="21">
        <v>18.87</v>
      </c>
      <c r="Q79" s="10">
        <v>137</v>
      </c>
      <c r="R79" s="21">
        <v>129.25</v>
      </c>
      <c r="S79" s="53">
        <f t="shared" si="1"/>
        <v>148.12</v>
      </c>
    </row>
    <row r="80" spans="1:19" x14ac:dyDescent="0.25">
      <c r="A80" s="40">
        <v>73</v>
      </c>
      <c r="B80" s="11" t="s">
        <v>113</v>
      </c>
      <c r="C80" s="12" t="s">
        <v>117</v>
      </c>
      <c r="D80" s="20">
        <v>138</v>
      </c>
      <c r="E80" s="14">
        <v>1</v>
      </c>
      <c r="F80" s="14">
        <v>1</v>
      </c>
      <c r="G80" s="14">
        <v>0</v>
      </c>
      <c r="H80" s="14">
        <v>23</v>
      </c>
      <c r="I80" s="14">
        <v>0</v>
      </c>
      <c r="J80" s="10">
        <v>6</v>
      </c>
      <c r="K80" s="10">
        <v>4</v>
      </c>
      <c r="L80" s="10">
        <v>0</v>
      </c>
      <c r="M80" s="10">
        <v>0</v>
      </c>
      <c r="N80" s="10">
        <v>1</v>
      </c>
      <c r="O80" s="10">
        <v>36</v>
      </c>
      <c r="P80" s="21">
        <v>26.09</v>
      </c>
      <c r="Q80" s="10">
        <v>148</v>
      </c>
      <c r="R80" s="21">
        <v>107.25</v>
      </c>
      <c r="S80" s="53">
        <f t="shared" si="1"/>
        <v>133.34</v>
      </c>
    </row>
    <row r="81" spans="1:19" x14ac:dyDescent="0.25">
      <c r="A81" s="40">
        <v>74</v>
      </c>
      <c r="B81" s="11" t="s">
        <v>113</v>
      </c>
      <c r="C81" s="12" t="s">
        <v>118</v>
      </c>
      <c r="D81" s="20">
        <v>115</v>
      </c>
      <c r="E81" s="14">
        <v>0</v>
      </c>
      <c r="F81" s="14">
        <v>0</v>
      </c>
      <c r="G81" s="14">
        <v>0</v>
      </c>
      <c r="H81" s="14">
        <v>39</v>
      </c>
      <c r="I81" s="14">
        <v>0</v>
      </c>
      <c r="J81" s="10">
        <v>0</v>
      </c>
      <c r="K81" s="10">
        <v>0</v>
      </c>
      <c r="L81" s="10">
        <v>0</v>
      </c>
      <c r="M81" s="10">
        <v>1</v>
      </c>
      <c r="N81" s="10">
        <v>0</v>
      </c>
      <c r="O81" s="10">
        <v>40</v>
      </c>
      <c r="P81" s="21">
        <v>34.78</v>
      </c>
      <c r="Q81" s="10">
        <v>482</v>
      </c>
      <c r="R81" s="21">
        <v>419.13</v>
      </c>
      <c r="S81" s="53">
        <f t="shared" si="1"/>
        <v>453.90999999999997</v>
      </c>
    </row>
    <row r="82" spans="1:19" x14ac:dyDescent="0.25">
      <c r="A82" s="40">
        <v>75</v>
      </c>
      <c r="B82" s="11" t="s">
        <v>113</v>
      </c>
      <c r="C82" s="12" t="s">
        <v>119</v>
      </c>
      <c r="D82" s="20">
        <v>13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1</v>
      </c>
      <c r="K82" s="10">
        <v>0</v>
      </c>
      <c r="L82" s="10">
        <v>0</v>
      </c>
      <c r="M82" s="10">
        <v>0</v>
      </c>
      <c r="N82" s="10">
        <v>0</v>
      </c>
      <c r="O82" s="10">
        <v>1</v>
      </c>
      <c r="P82" s="21">
        <v>7.69</v>
      </c>
      <c r="Q82" s="10">
        <v>9</v>
      </c>
      <c r="R82" s="21">
        <v>69.23</v>
      </c>
      <c r="S82" s="53">
        <f t="shared" si="1"/>
        <v>76.92</v>
      </c>
    </row>
    <row r="83" spans="1:19" x14ac:dyDescent="0.25">
      <c r="A83" s="40">
        <v>76</v>
      </c>
      <c r="B83" s="11" t="s">
        <v>113</v>
      </c>
      <c r="C83" s="12" t="s">
        <v>120</v>
      </c>
      <c r="D83" s="20">
        <v>213</v>
      </c>
      <c r="E83" s="14">
        <v>0</v>
      </c>
      <c r="F83" s="14">
        <v>2</v>
      </c>
      <c r="G83" s="14">
        <v>0</v>
      </c>
      <c r="H83" s="14">
        <v>10</v>
      </c>
      <c r="I83" s="14">
        <v>0</v>
      </c>
      <c r="J83" s="10">
        <v>5</v>
      </c>
      <c r="K83" s="10">
        <v>1</v>
      </c>
      <c r="L83" s="10">
        <v>0</v>
      </c>
      <c r="M83" s="10">
        <v>1</v>
      </c>
      <c r="N83" s="10">
        <v>1</v>
      </c>
      <c r="O83" s="10">
        <v>20</v>
      </c>
      <c r="P83" s="21">
        <v>9.39</v>
      </c>
      <c r="Q83" s="10">
        <v>126</v>
      </c>
      <c r="R83" s="21">
        <v>59.15</v>
      </c>
      <c r="S83" s="53">
        <f t="shared" si="1"/>
        <v>68.539999999999992</v>
      </c>
    </row>
    <row r="84" spans="1:19" x14ac:dyDescent="0.25">
      <c r="A84" s="40">
        <v>77</v>
      </c>
      <c r="B84" s="11" t="s">
        <v>113</v>
      </c>
      <c r="C84" s="12" t="s">
        <v>121</v>
      </c>
      <c r="D84" s="20">
        <v>7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0</v>
      </c>
      <c r="R84" s="21">
        <v>0</v>
      </c>
      <c r="S84" s="53">
        <f t="shared" si="1"/>
        <v>0</v>
      </c>
    </row>
    <row r="85" spans="1:19" x14ac:dyDescent="0.25">
      <c r="A85" s="40">
        <v>78</v>
      </c>
      <c r="B85" s="11" t="s">
        <v>122</v>
      </c>
      <c r="C85" s="12" t="s">
        <v>123</v>
      </c>
      <c r="D85" s="20">
        <v>229</v>
      </c>
      <c r="E85" s="14">
        <v>1</v>
      </c>
      <c r="F85" s="14">
        <v>1</v>
      </c>
      <c r="G85" s="14">
        <v>3</v>
      </c>
      <c r="H85" s="14">
        <v>17</v>
      </c>
      <c r="I85" s="14">
        <v>18</v>
      </c>
      <c r="J85" s="10">
        <v>15</v>
      </c>
      <c r="K85" s="10">
        <v>11</v>
      </c>
      <c r="L85" s="10">
        <v>0</v>
      </c>
      <c r="M85" s="10">
        <v>0</v>
      </c>
      <c r="N85" s="10">
        <v>0</v>
      </c>
      <c r="O85" s="10">
        <v>66</v>
      </c>
      <c r="P85" s="21">
        <v>28.82</v>
      </c>
      <c r="Q85" s="10">
        <v>1119</v>
      </c>
      <c r="R85" s="21">
        <v>488.65</v>
      </c>
      <c r="S85" s="53">
        <f t="shared" si="1"/>
        <v>517.47</v>
      </c>
    </row>
    <row r="86" spans="1:19" x14ac:dyDescent="0.25">
      <c r="A86" s="40">
        <v>79</v>
      </c>
      <c r="B86" s="11" t="s">
        <v>122</v>
      </c>
      <c r="C86" s="12" t="s">
        <v>124</v>
      </c>
      <c r="D86" s="20">
        <v>138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0</v>
      </c>
      <c r="R86" s="21">
        <v>0</v>
      </c>
      <c r="S86" s="53">
        <f t="shared" si="1"/>
        <v>0</v>
      </c>
    </row>
    <row r="87" spans="1:19" x14ac:dyDescent="0.25">
      <c r="A87" s="40">
        <v>80</v>
      </c>
      <c r="B87" s="11" t="s">
        <v>122</v>
      </c>
      <c r="C87" s="12" t="s">
        <v>125</v>
      </c>
      <c r="D87" s="20">
        <v>259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100</v>
      </c>
      <c r="R87" s="21">
        <v>38.61</v>
      </c>
      <c r="S87" s="53">
        <f t="shared" si="1"/>
        <v>38.61</v>
      </c>
    </row>
    <row r="88" spans="1:19" x14ac:dyDescent="0.25">
      <c r="A88" s="40">
        <v>81</v>
      </c>
      <c r="B88" s="11" t="s">
        <v>126</v>
      </c>
      <c r="C88" s="12" t="s">
        <v>127</v>
      </c>
      <c r="D88" s="20">
        <v>400</v>
      </c>
      <c r="E88" s="14">
        <v>12</v>
      </c>
      <c r="F88" s="14">
        <v>2</v>
      </c>
      <c r="G88" s="14">
        <v>2</v>
      </c>
      <c r="H88" s="14">
        <v>3</v>
      </c>
      <c r="I88" s="14">
        <v>0</v>
      </c>
      <c r="J88" s="10">
        <v>18</v>
      </c>
      <c r="K88" s="10">
        <v>14</v>
      </c>
      <c r="L88" s="10">
        <v>0</v>
      </c>
      <c r="M88" s="10">
        <v>2</v>
      </c>
      <c r="N88" s="10">
        <v>2</v>
      </c>
      <c r="O88" s="10">
        <v>55</v>
      </c>
      <c r="P88" s="21">
        <v>13.75</v>
      </c>
      <c r="Q88" s="10">
        <v>1401</v>
      </c>
      <c r="R88" s="21">
        <v>350.25</v>
      </c>
      <c r="S88" s="53">
        <f t="shared" si="1"/>
        <v>364</v>
      </c>
    </row>
    <row r="89" spans="1:19" x14ac:dyDescent="0.25">
      <c r="A89" s="40">
        <v>82</v>
      </c>
      <c r="B89" s="11" t="s">
        <v>126</v>
      </c>
      <c r="C89" s="12" t="s">
        <v>128</v>
      </c>
      <c r="D89" s="20">
        <v>536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81</v>
      </c>
      <c r="R89" s="21">
        <v>15.11</v>
      </c>
      <c r="S89" s="53">
        <f t="shared" si="1"/>
        <v>15.11</v>
      </c>
    </row>
    <row r="90" spans="1:19" x14ac:dyDescent="0.25">
      <c r="A90" s="40">
        <v>83</v>
      </c>
      <c r="B90" s="11" t="s">
        <v>126</v>
      </c>
      <c r="C90" s="12" t="s">
        <v>129</v>
      </c>
      <c r="D90" s="20">
        <v>835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21">
        <v>0</v>
      </c>
      <c r="Q90" s="10">
        <v>39</v>
      </c>
      <c r="R90" s="21">
        <v>4.67</v>
      </c>
      <c r="S90" s="53">
        <f t="shared" si="1"/>
        <v>4.67</v>
      </c>
    </row>
    <row r="91" spans="1:19" x14ac:dyDescent="0.25">
      <c r="A91" s="40">
        <v>84</v>
      </c>
      <c r="B91" s="11" t="s">
        <v>126</v>
      </c>
      <c r="C91" s="12" t="s">
        <v>135</v>
      </c>
      <c r="D91" s="20">
        <v>198</v>
      </c>
      <c r="E91" s="14">
        <v>0</v>
      </c>
      <c r="F91" s="14">
        <v>2</v>
      </c>
      <c r="G91" s="14">
        <v>4</v>
      </c>
      <c r="H91" s="14">
        <v>20</v>
      </c>
      <c r="I91" s="14">
        <v>0</v>
      </c>
      <c r="J91" s="10">
        <v>6</v>
      </c>
      <c r="K91" s="10">
        <v>3</v>
      </c>
      <c r="L91" s="10">
        <v>0</v>
      </c>
      <c r="M91" s="10">
        <v>6</v>
      </c>
      <c r="N91" s="10">
        <v>0</v>
      </c>
      <c r="O91" s="10">
        <v>41</v>
      </c>
      <c r="P91" s="21">
        <v>20.71</v>
      </c>
      <c r="Q91" s="10">
        <v>294</v>
      </c>
      <c r="R91" s="21">
        <v>148.47999999999999</v>
      </c>
      <c r="S91" s="53">
        <f t="shared" si="1"/>
        <v>169.19</v>
      </c>
    </row>
    <row r="92" spans="1:19" x14ac:dyDescent="0.25">
      <c r="A92" s="40">
        <v>85</v>
      </c>
      <c r="B92" s="11" t="s">
        <v>126</v>
      </c>
      <c r="C92" s="12" t="s">
        <v>130</v>
      </c>
      <c r="D92" s="20">
        <v>529</v>
      </c>
      <c r="E92" s="14">
        <v>0</v>
      </c>
      <c r="F92" s="14">
        <v>1</v>
      </c>
      <c r="G92" s="14">
        <v>0</v>
      </c>
      <c r="H92" s="14">
        <v>23</v>
      </c>
      <c r="I92" s="14">
        <v>0</v>
      </c>
      <c r="J92" s="10">
        <v>42</v>
      </c>
      <c r="K92" s="10">
        <v>13</v>
      </c>
      <c r="L92" s="10">
        <v>0</v>
      </c>
      <c r="M92" s="10">
        <v>8</v>
      </c>
      <c r="N92" s="10">
        <v>0</v>
      </c>
      <c r="O92" s="10">
        <v>87</v>
      </c>
      <c r="P92" s="21">
        <v>16.45</v>
      </c>
      <c r="Q92" s="10">
        <v>1205</v>
      </c>
      <c r="R92" s="21">
        <v>227.79</v>
      </c>
      <c r="S92" s="53">
        <f t="shared" si="1"/>
        <v>244.23999999999998</v>
      </c>
    </row>
    <row r="93" spans="1:19" x14ac:dyDescent="0.25">
      <c r="A93" s="40">
        <v>86</v>
      </c>
      <c r="B93" s="11" t="s">
        <v>126</v>
      </c>
      <c r="C93" s="12" t="s">
        <v>132</v>
      </c>
      <c r="D93" s="20">
        <v>55</v>
      </c>
      <c r="E93" s="14">
        <v>0</v>
      </c>
      <c r="F93" s="14">
        <v>0</v>
      </c>
      <c r="G93" s="14">
        <v>0</v>
      </c>
      <c r="H93" s="14">
        <v>6</v>
      </c>
      <c r="I93" s="14">
        <v>0</v>
      </c>
      <c r="J93" s="10">
        <v>1</v>
      </c>
      <c r="K93" s="10">
        <v>1</v>
      </c>
      <c r="L93" s="10">
        <v>0</v>
      </c>
      <c r="M93" s="10">
        <v>0</v>
      </c>
      <c r="N93" s="10">
        <v>0</v>
      </c>
      <c r="O93" s="10">
        <v>8</v>
      </c>
      <c r="P93" s="21">
        <v>14.55</v>
      </c>
      <c r="Q93" s="10">
        <v>66</v>
      </c>
      <c r="R93" s="21">
        <v>120</v>
      </c>
      <c r="S93" s="53">
        <f t="shared" si="1"/>
        <v>134.55000000000001</v>
      </c>
    </row>
    <row r="94" spans="1:19" x14ac:dyDescent="0.25">
      <c r="A94" s="40">
        <v>87</v>
      </c>
      <c r="B94" s="11" t="s">
        <v>126</v>
      </c>
      <c r="C94" s="12" t="s">
        <v>133</v>
      </c>
      <c r="D94" s="20">
        <v>135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1">
        <v>0</v>
      </c>
      <c r="Q94" s="10">
        <v>377</v>
      </c>
      <c r="R94" s="21">
        <v>279.26</v>
      </c>
      <c r="S94" s="53">
        <f t="shared" si="1"/>
        <v>279.26</v>
      </c>
    </row>
    <row r="95" spans="1:19" x14ac:dyDescent="0.25">
      <c r="A95" s="40">
        <v>88</v>
      </c>
      <c r="B95" s="11" t="s">
        <v>126</v>
      </c>
      <c r="C95" s="12" t="s">
        <v>134</v>
      </c>
      <c r="D95" s="20">
        <v>198</v>
      </c>
      <c r="E95" s="14">
        <v>0</v>
      </c>
      <c r="F95" s="14">
        <v>0</v>
      </c>
      <c r="G95" s="14">
        <v>0</v>
      </c>
      <c r="H95" s="14">
        <v>2</v>
      </c>
      <c r="I95" s="14">
        <v>0</v>
      </c>
      <c r="J95" s="10">
        <v>2</v>
      </c>
      <c r="K95" s="10">
        <v>1</v>
      </c>
      <c r="L95" s="10">
        <v>0</v>
      </c>
      <c r="M95" s="10">
        <v>0</v>
      </c>
      <c r="N95" s="10">
        <v>2</v>
      </c>
      <c r="O95" s="10">
        <v>7</v>
      </c>
      <c r="P95" s="21">
        <v>3.54</v>
      </c>
      <c r="Q95" s="10">
        <v>82</v>
      </c>
      <c r="R95" s="21">
        <v>41.41</v>
      </c>
      <c r="S95" s="53">
        <f t="shared" si="1"/>
        <v>44.949999999999996</v>
      </c>
    </row>
    <row r="96" spans="1:19" x14ac:dyDescent="0.25">
      <c r="A96" s="40">
        <v>89</v>
      </c>
      <c r="B96" s="11" t="s">
        <v>126</v>
      </c>
      <c r="C96" s="12" t="s">
        <v>136</v>
      </c>
      <c r="D96" s="20">
        <v>460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0">
        <v>6</v>
      </c>
      <c r="K96" s="10">
        <v>4</v>
      </c>
      <c r="L96" s="10">
        <v>0</v>
      </c>
      <c r="M96" s="10">
        <v>0</v>
      </c>
      <c r="N96" s="10">
        <v>0</v>
      </c>
      <c r="O96" s="10">
        <v>10</v>
      </c>
      <c r="P96" s="21">
        <v>2.17</v>
      </c>
      <c r="Q96" s="10">
        <v>501</v>
      </c>
      <c r="R96" s="21">
        <v>108.91</v>
      </c>
      <c r="S96" s="53">
        <f t="shared" si="1"/>
        <v>111.08</v>
      </c>
    </row>
    <row r="97" spans="1:19" x14ac:dyDescent="0.25">
      <c r="A97" s="40">
        <v>90</v>
      </c>
      <c r="B97" s="11" t="s">
        <v>126</v>
      </c>
      <c r="C97" s="12" t="s">
        <v>131</v>
      </c>
      <c r="D97" s="20">
        <v>136</v>
      </c>
      <c r="E97" s="14">
        <v>1</v>
      </c>
      <c r="F97" s="14">
        <v>0</v>
      </c>
      <c r="G97" s="14">
        <v>2</v>
      </c>
      <c r="H97" s="14">
        <v>9</v>
      </c>
      <c r="I97" s="14">
        <v>0</v>
      </c>
      <c r="J97" s="10">
        <v>8</v>
      </c>
      <c r="K97" s="10">
        <v>2</v>
      </c>
      <c r="L97" s="10">
        <v>0</v>
      </c>
      <c r="M97" s="10">
        <v>0</v>
      </c>
      <c r="N97" s="10">
        <v>1</v>
      </c>
      <c r="O97" s="10">
        <v>23</v>
      </c>
      <c r="P97" s="21">
        <v>16.91</v>
      </c>
      <c r="Q97" s="10">
        <v>62</v>
      </c>
      <c r="R97" s="21">
        <v>45.59</v>
      </c>
      <c r="S97" s="53">
        <f t="shared" si="1"/>
        <v>62.5</v>
      </c>
    </row>
    <row r="98" spans="1:19" x14ac:dyDescent="0.25">
      <c r="A98" s="40">
        <v>91</v>
      </c>
      <c r="B98" s="11" t="s">
        <v>126</v>
      </c>
      <c r="C98" s="12" t="s">
        <v>137</v>
      </c>
      <c r="D98" s="20">
        <v>377</v>
      </c>
      <c r="E98" s="14">
        <v>0</v>
      </c>
      <c r="F98" s="14">
        <v>10</v>
      </c>
      <c r="G98" s="14">
        <v>2</v>
      </c>
      <c r="H98" s="14">
        <v>64</v>
      </c>
      <c r="I98" s="14">
        <v>0</v>
      </c>
      <c r="J98" s="10">
        <v>16</v>
      </c>
      <c r="K98" s="10">
        <v>8</v>
      </c>
      <c r="L98" s="10">
        <v>0</v>
      </c>
      <c r="M98" s="10">
        <v>9</v>
      </c>
      <c r="N98" s="10">
        <v>5</v>
      </c>
      <c r="O98" s="10">
        <v>114</v>
      </c>
      <c r="P98" s="21">
        <v>30.24</v>
      </c>
      <c r="Q98" s="10">
        <v>673</v>
      </c>
      <c r="R98" s="21">
        <v>178.51</v>
      </c>
      <c r="S98" s="53">
        <f t="shared" si="1"/>
        <v>208.75</v>
      </c>
    </row>
    <row r="99" spans="1:19" x14ac:dyDescent="0.25">
      <c r="A99" s="40">
        <v>92</v>
      </c>
      <c r="B99" s="11" t="s">
        <v>126</v>
      </c>
      <c r="C99" s="12" t="s">
        <v>138</v>
      </c>
      <c r="D99" s="20">
        <v>17</v>
      </c>
      <c r="E99" s="14">
        <v>0</v>
      </c>
      <c r="F99" s="14">
        <v>0</v>
      </c>
      <c r="G99" s="14">
        <v>0</v>
      </c>
      <c r="H99" s="14">
        <v>8</v>
      </c>
      <c r="I99" s="14">
        <v>0</v>
      </c>
      <c r="J99" s="10">
        <v>1</v>
      </c>
      <c r="K99" s="10">
        <v>1</v>
      </c>
      <c r="L99" s="10">
        <v>0</v>
      </c>
      <c r="M99" s="10">
        <v>0</v>
      </c>
      <c r="N99" s="10">
        <v>0</v>
      </c>
      <c r="O99" s="10">
        <v>10</v>
      </c>
      <c r="P99" s="21">
        <v>58.82</v>
      </c>
      <c r="Q99" s="10">
        <v>39</v>
      </c>
      <c r="R99" s="21">
        <v>229.41</v>
      </c>
      <c r="S99" s="53">
        <f t="shared" si="1"/>
        <v>288.23</v>
      </c>
    </row>
    <row r="100" spans="1:19" x14ac:dyDescent="0.25">
      <c r="A100" s="40">
        <v>93</v>
      </c>
      <c r="B100" s="11" t="s">
        <v>139</v>
      </c>
      <c r="C100" s="12" t="s">
        <v>140</v>
      </c>
      <c r="D100" s="20">
        <v>603</v>
      </c>
      <c r="E100" s="14">
        <v>6</v>
      </c>
      <c r="F100" s="14">
        <v>1</v>
      </c>
      <c r="G100" s="14">
        <v>4</v>
      </c>
      <c r="H100" s="14">
        <v>34</v>
      </c>
      <c r="I100" s="14">
        <v>2</v>
      </c>
      <c r="J100" s="10">
        <v>16</v>
      </c>
      <c r="K100" s="10">
        <v>5</v>
      </c>
      <c r="L100" s="10">
        <v>0</v>
      </c>
      <c r="M100" s="10">
        <v>29</v>
      </c>
      <c r="N100" s="10">
        <v>11</v>
      </c>
      <c r="O100" s="10">
        <v>108</v>
      </c>
      <c r="P100" s="21">
        <v>17.91</v>
      </c>
      <c r="Q100" s="10">
        <v>2887</v>
      </c>
      <c r="R100" s="21">
        <v>478.77</v>
      </c>
      <c r="S100" s="53">
        <f t="shared" si="1"/>
        <v>496.68</v>
      </c>
    </row>
    <row r="101" spans="1:19" x14ac:dyDescent="0.25">
      <c r="A101" s="40">
        <v>94</v>
      </c>
      <c r="B101" s="11" t="s">
        <v>139</v>
      </c>
      <c r="C101" s="12" t="s">
        <v>150</v>
      </c>
      <c r="D101" s="20">
        <v>203</v>
      </c>
      <c r="E101" s="14">
        <v>6</v>
      </c>
      <c r="F101" s="14">
        <v>4</v>
      </c>
      <c r="G101" s="14">
        <v>1</v>
      </c>
      <c r="H101" s="14">
        <v>32</v>
      </c>
      <c r="I101" s="14">
        <v>0</v>
      </c>
      <c r="J101" s="10">
        <v>23</v>
      </c>
      <c r="K101" s="10">
        <v>14</v>
      </c>
      <c r="L101" s="10">
        <v>0</v>
      </c>
      <c r="M101" s="10">
        <v>0</v>
      </c>
      <c r="N101" s="10">
        <v>1</v>
      </c>
      <c r="O101" s="10">
        <v>81</v>
      </c>
      <c r="P101" s="21">
        <v>39.9</v>
      </c>
      <c r="Q101" s="10">
        <v>187</v>
      </c>
      <c r="R101" s="21">
        <v>92.12</v>
      </c>
      <c r="S101" s="53">
        <f t="shared" si="1"/>
        <v>132.02000000000001</v>
      </c>
    </row>
    <row r="102" spans="1:19" x14ac:dyDescent="0.25">
      <c r="A102" s="40">
        <v>95</v>
      </c>
      <c r="B102" s="11" t="s">
        <v>139</v>
      </c>
      <c r="C102" s="12" t="s">
        <v>141</v>
      </c>
      <c r="D102" s="20">
        <v>1226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21">
        <v>0</v>
      </c>
      <c r="Q102" s="10">
        <v>47</v>
      </c>
      <c r="R102" s="21">
        <v>3.83</v>
      </c>
      <c r="S102" s="53">
        <f t="shared" si="1"/>
        <v>3.83</v>
      </c>
    </row>
    <row r="103" spans="1:19" x14ac:dyDescent="0.25">
      <c r="A103" s="40">
        <v>96</v>
      </c>
      <c r="B103" s="11" t="s">
        <v>139</v>
      </c>
      <c r="C103" s="12" t="s">
        <v>142</v>
      </c>
      <c r="D103" s="20">
        <v>218</v>
      </c>
      <c r="E103" s="14">
        <v>1</v>
      </c>
      <c r="F103" s="14">
        <v>3</v>
      </c>
      <c r="G103" s="14">
        <v>5</v>
      </c>
      <c r="H103" s="14">
        <v>79</v>
      </c>
      <c r="I103" s="14">
        <v>0</v>
      </c>
      <c r="J103" s="10">
        <v>33</v>
      </c>
      <c r="K103" s="10">
        <v>19</v>
      </c>
      <c r="L103" s="10">
        <v>0</v>
      </c>
      <c r="M103" s="10">
        <v>8</v>
      </c>
      <c r="N103" s="10">
        <v>9</v>
      </c>
      <c r="O103" s="10">
        <v>157</v>
      </c>
      <c r="P103" s="21">
        <v>72.02</v>
      </c>
      <c r="Q103" s="10">
        <v>734</v>
      </c>
      <c r="R103" s="21">
        <v>336.7</v>
      </c>
      <c r="S103" s="53">
        <f t="shared" si="1"/>
        <v>408.71999999999997</v>
      </c>
    </row>
    <row r="104" spans="1:19" x14ac:dyDescent="0.25">
      <c r="A104" s="40">
        <v>97</v>
      </c>
      <c r="B104" s="11" t="s">
        <v>139</v>
      </c>
      <c r="C104" s="12" t="s">
        <v>143</v>
      </c>
      <c r="D104" s="20">
        <v>46</v>
      </c>
      <c r="E104" s="14">
        <v>1</v>
      </c>
      <c r="F104" s="14">
        <v>4</v>
      </c>
      <c r="G104" s="14">
        <v>0</v>
      </c>
      <c r="H104" s="14">
        <v>9</v>
      </c>
      <c r="I104" s="14">
        <v>0</v>
      </c>
      <c r="J104" s="10">
        <v>2</v>
      </c>
      <c r="K104" s="10">
        <v>0</v>
      </c>
      <c r="L104" s="10">
        <v>0</v>
      </c>
      <c r="M104" s="10">
        <v>1</v>
      </c>
      <c r="N104" s="10">
        <v>1</v>
      </c>
      <c r="O104" s="10">
        <v>18</v>
      </c>
      <c r="P104" s="21">
        <v>39.130000000000003</v>
      </c>
      <c r="Q104" s="10">
        <v>72</v>
      </c>
      <c r="R104" s="21">
        <v>156.52000000000001</v>
      </c>
      <c r="S104" s="53">
        <f t="shared" si="1"/>
        <v>195.65</v>
      </c>
    </row>
    <row r="105" spans="1:19" x14ac:dyDescent="0.25">
      <c r="A105" s="40">
        <v>98</v>
      </c>
      <c r="B105" s="11" t="s">
        <v>139</v>
      </c>
      <c r="C105" s="12" t="s">
        <v>144</v>
      </c>
      <c r="D105" s="20">
        <v>13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21">
        <v>0</v>
      </c>
      <c r="Q105" s="10">
        <v>2</v>
      </c>
      <c r="R105" s="21">
        <v>15.38</v>
      </c>
      <c r="S105" s="53">
        <f t="shared" si="1"/>
        <v>15.38</v>
      </c>
    </row>
    <row r="106" spans="1:19" x14ac:dyDescent="0.25">
      <c r="A106" s="40">
        <v>99</v>
      </c>
      <c r="B106" s="11" t="s">
        <v>139</v>
      </c>
      <c r="C106" s="12" t="s">
        <v>145</v>
      </c>
      <c r="D106" s="20">
        <v>15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21">
        <v>0</v>
      </c>
      <c r="Q106" s="10">
        <v>0</v>
      </c>
      <c r="R106" s="21">
        <v>0</v>
      </c>
      <c r="S106" s="53">
        <f t="shared" si="1"/>
        <v>0</v>
      </c>
    </row>
    <row r="107" spans="1:19" x14ac:dyDescent="0.25">
      <c r="A107" s="69" t="s">
        <v>16</v>
      </c>
      <c r="B107" s="70"/>
      <c r="C107" s="71"/>
      <c r="D107" s="72">
        <f>SUBTOTAL(109,tbl_Data[4])</f>
        <v>25472</v>
      </c>
      <c r="E107" s="73">
        <f>SUBTOTAL(109,tbl_Data[5])</f>
        <v>172</v>
      </c>
      <c r="F107" s="73">
        <f>SUBTOTAL(109,tbl_Data[6])</f>
        <v>127</v>
      </c>
      <c r="G107" s="73">
        <f>SUBTOTAL(109,tbl_Data[7])</f>
        <v>60</v>
      </c>
      <c r="H107" s="73">
        <f>SUBTOTAL(109,tbl_Data[8])</f>
        <v>1063</v>
      </c>
      <c r="I107" s="73">
        <f>SUBTOTAL(109,tbl_Data[9])</f>
        <v>50</v>
      </c>
      <c r="J107" s="74">
        <f>SUBTOTAL(107,tbl_Data[10])</f>
        <v>40.330108172826797</v>
      </c>
      <c r="K107" s="74">
        <f>SUBTOTAL(109,tbl_Data[11])</f>
        <v>598</v>
      </c>
      <c r="L107" s="74">
        <f>SUBTOTAL(109,tbl_Data[12])</f>
        <v>0</v>
      </c>
      <c r="M107" s="74">
        <f>SUBTOTAL(109,tbl_Data[13])</f>
        <v>292</v>
      </c>
      <c r="N107" s="74">
        <f>SUBTOTAL(109,tbl_Data[14])</f>
        <v>94</v>
      </c>
      <c r="O107" s="74">
        <f>SUBTOTAL(109,tbl_Data[15])</f>
        <v>3692</v>
      </c>
      <c r="P107" s="75">
        <f>tbl_Data[[#Totals],[15]]/tbl_Data[[#Totals],[4]]*100</f>
        <v>14.494346733668342</v>
      </c>
      <c r="Q107" s="74">
        <f>SUBTOTAL(109,tbl_Data[17])</f>
        <v>29764</v>
      </c>
      <c r="R107" s="75">
        <f>tbl_Data[[#Totals],[17]]/tbl_Data[[#Totals],[4]]*100</f>
        <v>116.8498743718593</v>
      </c>
      <c r="S107" s="76">
        <f>tbl_Data[[#Totals],[16]]+tbl_Data[[#Totals],[18]]</f>
        <v>131.34422110552765</v>
      </c>
    </row>
  </sheetData>
  <mergeCells count="13">
    <mergeCell ref="S5:S6"/>
    <mergeCell ref="A1:R1"/>
    <mergeCell ref="O5:P5"/>
    <mergeCell ref="Q5:R5"/>
    <mergeCell ref="F3:H3"/>
    <mergeCell ref="B2:F2"/>
    <mergeCell ref="B4:N4"/>
    <mergeCell ref="A5:A6"/>
    <mergeCell ref="B5:B6"/>
    <mergeCell ref="C5:C6"/>
    <mergeCell ref="D5:D6"/>
    <mergeCell ref="E5:N5"/>
    <mergeCell ref="C3:E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15"/>
  <sheetViews>
    <sheetView zoomScaleNormal="100" workbookViewId="0">
      <pane ySplit="7" topLeftCell="A8" activePane="bottomLeft" state="frozen"/>
      <selection pane="bottomLeft" activeCell="Y97" sqref="Y97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7" width="4.28515625" customWidth="1"/>
    <col min="8" max="8" width="5.5703125" customWidth="1"/>
    <col min="9" max="9" width="4.28515625" customWidth="1"/>
    <col min="10" max="10" width="5.5703125" customWidth="1"/>
    <col min="11" max="14" width="5.140625" customWidth="1"/>
    <col min="15" max="15" width="6.28515625" customWidth="1"/>
    <col min="16" max="16" width="5.7109375" customWidth="1"/>
    <col min="17" max="17" width="6" customWidth="1"/>
    <col min="18" max="18" width="6.140625" customWidth="1"/>
    <col min="19" max="19" width="7.140625" customWidth="1"/>
  </cols>
  <sheetData>
    <row r="1" spans="1:19" ht="15.75" x14ac:dyDescent="0.25">
      <c r="A1" s="84" t="s">
        <v>146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9" ht="15.75" x14ac:dyDescent="0.25">
      <c r="A2" s="15"/>
      <c r="B2" s="88" t="s">
        <v>18</v>
      </c>
      <c r="C2" s="88"/>
      <c r="D2" s="88"/>
      <c r="E2" s="88"/>
      <c r="F2" s="88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97" t="s">
        <v>0</v>
      </c>
      <c r="D3" s="97"/>
      <c r="E3" s="97"/>
      <c r="F3" s="87">
        <v>45301</v>
      </c>
      <c r="G3" s="87"/>
      <c r="H3" s="87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89" t="s">
        <v>22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9" ht="29.25" customHeight="1" x14ac:dyDescent="0.25">
      <c r="A5" s="90" t="s">
        <v>2</v>
      </c>
      <c r="B5" s="92" t="s">
        <v>3</v>
      </c>
      <c r="C5" s="92" t="s">
        <v>4</v>
      </c>
      <c r="D5" s="92" t="s">
        <v>19</v>
      </c>
      <c r="E5" s="94" t="s">
        <v>5</v>
      </c>
      <c r="F5" s="95"/>
      <c r="G5" s="95"/>
      <c r="H5" s="95"/>
      <c r="I5" s="95"/>
      <c r="J5" s="95"/>
      <c r="K5" s="95"/>
      <c r="L5" s="95"/>
      <c r="M5" s="95"/>
      <c r="N5" s="96"/>
      <c r="O5" s="85" t="s">
        <v>147</v>
      </c>
      <c r="P5" s="86"/>
      <c r="Q5" s="85" t="s">
        <v>148</v>
      </c>
      <c r="R5" s="86"/>
      <c r="S5" s="82" t="s">
        <v>149</v>
      </c>
    </row>
    <row r="6" spans="1:19" ht="42.75" customHeight="1" x14ac:dyDescent="0.25">
      <c r="A6" s="91"/>
      <c r="B6" s="93"/>
      <c r="C6" s="93"/>
      <c r="D6" s="93"/>
      <c r="E6" s="54" t="s">
        <v>6</v>
      </c>
      <c r="F6" s="54" t="s">
        <v>7</v>
      </c>
      <c r="G6" s="54" t="s">
        <v>8</v>
      </c>
      <c r="H6" s="54" t="s">
        <v>9</v>
      </c>
      <c r="I6" s="54" t="s">
        <v>10</v>
      </c>
      <c r="J6" s="55" t="s">
        <v>11</v>
      </c>
      <c r="K6" s="56" t="s">
        <v>12</v>
      </c>
      <c r="L6" s="55" t="s">
        <v>13</v>
      </c>
      <c r="M6" s="56" t="s">
        <v>14</v>
      </c>
      <c r="N6" s="55" t="s">
        <v>15</v>
      </c>
      <c r="O6" s="57" t="s">
        <v>20</v>
      </c>
      <c r="P6" s="57" t="s">
        <v>17</v>
      </c>
      <c r="Q6" s="57" t="s">
        <v>20</v>
      </c>
      <c r="R6" s="57" t="s">
        <v>17</v>
      </c>
      <c r="S6" s="83"/>
    </row>
    <row r="7" spans="1:19" ht="15" customHeight="1" x14ac:dyDescent="0.25">
      <c r="A7" s="51" t="s">
        <v>152</v>
      </c>
      <c r="B7" s="16" t="s">
        <v>153</v>
      </c>
      <c r="C7" s="16" t="s">
        <v>154</v>
      </c>
      <c r="D7" s="16" t="s">
        <v>155</v>
      </c>
      <c r="E7" s="5" t="s">
        <v>156</v>
      </c>
      <c r="F7" s="5" t="s">
        <v>157</v>
      </c>
      <c r="G7" s="5" t="s">
        <v>158</v>
      </c>
      <c r="H7" s="5" t="s">
        <v>159</v>
      </c>
      <c r="I7" s="5" t="s">
        <v>160</v>
      </c>
      <c r="J7" s="17" t="s">
        <v>161</v>
      </c>
      <c r="K7" s="17" t="s">
        <v>162</v>
      </c>
      <c r="L7" s="17" t="s">
        <v>163</v>
      </c>
      <c r="M7" s="17" t="s">
        <v>164</v>
      </c>
      <c r="N7" s="17" t="s">
        <v>165</v>
      </c>
      <c r="O7" s="18" t="s">
        <v>166</v>
      </c>
      <c r="P7" s="18" t="s">
        <v>167</v>
      </c>
      <c r="Q7" s="18" t="s">
        <v>168</v>
      </c>
      <c r="R7" s="18" t="s">
        <v>169</v>
      </c>
      <c r="S7" s="52" t="s">
        <v>170</v>
      </c>
    </row>
    <row r="8" spans="1:19" x14ac:dyDescent="0.25">
      <c r="A8" s="40">
        <v>1</v>
      </c>
      <c r="B8" s="11" t="s">
        <v>23</v>
      </c>
      <c r="C8" s="37" t="s">
        <v>26</v>
      </c>
      <c r="D8" s="38">
        <v>538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68">
        <v>0</v>
      </c>
      <c r="Q8" s="39">
        <v>0</v>
      </c>
      <c r="R8" s="68">
        <v>0</v>
      </c>
      <c r="S8" s="68">
        <f>P8+R8</f>
        <v>0</v>
      </c>
    </row>
    <row r="9" spans="1:19" x14ac:dyDescent="0.25">
      <c r="A9" s="40">
        <v>2</v>
      </c>
      <c r="B9" s="11" t="s">
        <v>41</v>
      </c>
      <c r="C9" s="37" t="s">
        <v>44</v>
      </c>
      <c r="D9" s="38">
        <v>310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68">
        <v>0</v>
      </c>
      <c r="Q9" s="39">
        <v>0</v>
      </c>
      <c r="R9" s="68">
        <v>0</v>
      </c>
      <c r="S9" s="68">
        <f>P9+R9</f>
        <v>0</v>
      </c>
    </row>
    <row r="10" spans="1:19" x14ac:dyDescent="0.25">
      <c r="A10" s="40">
        <v>3</v>
      </c>
      <c r="B10" s="11" t="s">
        <v>86</v>
      </c>
      <c r="C10" s="37" t="s">
        <v>88</v>
      </c>
      <c r="D10" s="38">
        <v>303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68">
        <v>0</v>
      </c>
      <c r="Q10" s="39">
        <v>0</v>
      </c>
      <c r="R10" s="68">
        <v>0</v>
      </c>
      <c r="S10" s="68">
        <f>P10+R10</f>
        <v>0</v>
      </c>
    </row>
    <row r="11" spans="1:19" x14ac:dyDescent="0.25">
      <c r="A11" s="40">
        <v>4</v>
      </c>
      <c r="B11" s="11" t="s">
        <v>104</v>
      </c>
      <c r="C11" s="37" t="s">
        <v>105</v>
      </c>
      <c r="D11" s="38">
        <v>280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68">
        <v>0</v>
      </c>
      <c r="Q11" s="39">
        <v>0</v>
      </c>
      <c r="R11" s="68">
        <v>0</v>
      </c>
      <c r="S11" s="68">
        <f>P11+R11</f>
        <v>0</v>
      </c>
    </row>
    <row r="12" spans="1:19" x14ac:dyDescent="0.25">
      <c r="A12" s="40">
        <v>5</v>
      </c>
      <c r="B12" s="11" t="s">
        <v>104</v>
      </c>
      <c r="C12" s="37" t="s">
        <v>106</v>
      </c>
      <c r="D12" s="38">
        <v>200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68">
        <v>0</v>
      </c>
      <c r="Q12" s="39">
        <v>0</v>
      </c>
      <c r="R12" s="68">
        <v>0</v>
      </c>
      <c r="S12" s="68">
        <f>P12+R12</f>
        <v>0</v>
      </c>
    </row>
    <row r="13" spans="1:19" x14ac:dyDescent="0.25">
      <c r="A13" s="40">
        <v>6</v>
      </c>
      <c r="B13" s="11" t="s">
        <v>122</v>
      </c>
      <c r="C13" s="37" t="s">
        <v>124</v>
      </c>
      <c r="D13" s="38">
        <v>138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68">
        <v>0</v>
      </c>
      <c r="Q13" s="39">
        <v>0</v>
      </c>
      <c r="R13" s="68">
        <v>0</v>
      </c>
      <c r="S13" s="68">
        <f>P13+R13</f>
        <v>0</v>
      </c>
    </row>
    <row r="14" spans="1:19" x14ac:dyDescent="0.25">
      <c r="A14" s="40">
        <v>7</v>
      </c>
      <c r="B14" s="11" t="s">
        <v>80</v>
      </c>
      <c r="C14" s="37" t="s">
        <v>82</v>
      </c>
      <c r="D14" s="38">
        <v>118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68">
        <v>0</v>
      </c>
      <c r="Q14" s="39">
        <v>0</v>
      </c>
      <c r="R14" s="68">
        <v>0</v>
      </c>
      <c r="S14" s="68">
        <f>P14+R14</f>
        <v>0</v>
      </c>
    </row>
    <row r="15" spans="1:19" x14ac:dyDescent="0.25">
      <c r="A15" s="40">
        <v>8</v>
      </c>
      <c r="B15" s="11" t="s">
        <v>107</v>
      </c>
      <c r="C15" s="37" t="s">
        <v>108</v>
      </c>
      <c r="D15" s="38">
        <v>110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68">
        <v>0</v>
      </c>
      <c r="Q15" s="39">
        <v>0</v>
      </c>
      <c r="R15" s="68">
        <v>0</v>
      </c>
      <c r="S15" s="68">
        <f>P15+R15</f>
        <v>0</v>
      </c>
    </row>
    <row r="16" spans="1:19" x14ac:dyDescent="0.25">
      <c r="A16" s="40">
        <v>9</v>
      </c>
      <c r="B16" s="11" t="s">
        <v>107</v>
      </c>
      <c r="C16" s="37" t="s">
        <v>109</v>
      </c>
      <c r="D16" s="38">
        <v>103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68">
        <v>0</v>
      </c>
      <c r="Q16" s="39">
        <v>0</v>
      </c>
      <c r="R16" s="68">
        <v>0</v>
      </c>
      <c r="S16" s="68">
        <f>P16+R16</f>
        <v>0</v>
      </c>
    </row>
    <row r="17" spans="1:19" x14ac:dyDescent="0.25">
      <c r="A17" s="40">
        <v>10</v>
      </c>
      <c r="B17" s="11" t="s">
        <v>86</v>
      </c>
      <c r="C17" s="37" t="s">
        <v>89</v>
      </c>
      <c r="D17" s="38">
        <v>98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68">
        <v>0</v>
      </c>
      <c r="Q17" s="39">
        <v>0</v>
      </c>
      <c r="R17" s="68">
        <v>0</v>
      </c>
      <c r="S17" s="68">
        <f>P17+R17</f>
        <v>0</v>
      </c>
    </row>
    <row r="18" spans="1:19" x14ac:dyDescent="0.25">
      <c r="A18" s="40">
        <v>11</v>
      </c>
      <c r="B18" s="11" t="s">
        <v>101</v>
      </c>
      <c r="C18" s="37" t="s">
        <v>103</v>
      </c>
      <c r="D18" s="38">
        <v>69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68">
        <v>0</v>
      </c>
      <c r="Q18" s="39">
        <v>0</v>
      </c>
      <c r="R18" s="68">
        <v>0</v>
      </c>
      <c r="S18" s="68">
        <f>P18+R18</f>
        <v>0</v>
      </c>
    </row>
    <row r="19" spans="1:19" x14ac:dyDescent="0.25">
      <c r="A19" s="40">
        <v>12</v>
      </c>
      <c r="B19" s="11" t="s">
        <v>139</v>
      </c>
      <c r="C19" s="37" t="s">
        <v>145</v>
      </c>
      <c r="D19" s="38">
        <v>15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68">
        <v>0</v>
      </c>
      <c r="Q19" s="39">
        <v>0</v>
      </c>
      <c r="R19" s="68">
        <v>0</v>
      </c>
      <c r="S19" s="68">
        <f>P19+R19</f>
        <v>0</v>
      </c>
    </row>
    <row r="20" spans="1:19" x14ac:dyDescent="0.25">
      <c r="A20" s="40">
        <v>13</v>
      </c>
      <c r="B20" s="11" t="s">
        <v>113</v>
      </c>
      <c r="C20" s="37" t="s">
        <v>121</v>
      </c>
      <c r="D20" s="38">
        <v>7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68">
        <v>0</v>
      </c>
      <c r="Q20" s="39">
        <v>0</v>
      </c>
      <c r="R20" s="68">
        <v>0</v>
      </c>
      <c r="S20" s="68">
        <f>P20+R20</f>
        <v>0</v>
      </c>
    </row>
    <row r="21" spans="1:19" x14ac:dyDescent="0.25">
      <c r="A21" s="40">
        <v>14</v>
      </c>
      <c r="B21" s="11" t="s">
        <v>90</v>
      </c>
      <c r="C21" s="37" t="s">
        <v>92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68">
        <v>0</v>
      </c>
      <c r="Q21" s="39">
        <v>0</v>
      </c>
      <c r="R21" s="68">
        <v>0</v>
      </c>
      <c r="S21" s="68">
        <f>P21+R21</f>
        <v>0</v>
      </c>
    </row>
    <row r="22" spans="1:19" x14ac:dyDescent="0.25">
      <c r="A22" s="40">
        <v>15</v>
      </c>
      <c r="B22" s="11" t="s">
        <v>86</v>
      </c>
      <c r="C22" s="25" t="s">
        <v>87</v>
      </c>
      <c r="D22" s="26">
        <v>319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8">
        <v>0</v>
      </c>
      <c r="O22" s="78">
        <v>0</v>
      </c>
      <c r="P22" s="27">
        <v>0</v>
      </c>
      <c r="Q22" s="78">
        <v>1</v>
      </c>
      <c r="R22" s="27">
        <v>0.31</v>
      </c>
      <c r="S22" s="27">
        <f>P22+R22</f>
        <v>0.31</v>
      </c>
    </row>
    <row r="23" spans="1:19" x14ac:dyDescent="0.25">
      <c r="A23" s="40">
        <v>16</v>
      </c>
      <c r="B23" s="11" t="s">
        <v>90</v>
      </c>
      <c r="C23" s="25" t="s">
        <v>91</v>
      </c>
      <c r="D23" s="26">
        <v>149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1</v>
      </c>
      <c r="K23" s="78">
        <v>0</v>
      </c>
      <c r="L23" s="78">
        <v>0</v>
      </c>
      <c r="M23" s="78">
        <v>0</v>
      </c>
      <c r="N23" s="78">
        <v>0</v>
      </c>
      <c r="O23" s="78">
        <v>1</v>
      </c>
      <c r="P23" s="27">
        <v>0.67</v>
      </c>
      <c r="Q23" s="78">
        <v>0</v>
      </c>
      <c r="R23" s="27">
        <v>0</v>
      </c>
      <c r="S23" s="27">
        <f>P23+R23</f>
        <v>0.67</v>
      </c>
    </row>
    <row r="24" spans="1:19" x14ac:dyDescent="0.25">
      <c r="A24" s="40">
        <v>17</v>
      </c>
      <c r="B24" s="11" t="s">
        <v>93</v>
      </c>
      <c r="C24" s="25" t="s">
        <v>151</v>
      </c>
      <c r="D24" s="26">
        <v>537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27">
        <v>0</v>
      </c>
      <c r="Q24" s="78">
        <v>4</v>
      </c>
      <c r="R24" s="27">
        <v>0.74</v>
      </c>
      <c r="S24" s="27">
        <f>P24+R24</f>
        <v>0.74</v>
      </c>
    </row>
    <row r="25" spans="1:19" x14ac:dyDescent="0.25">
      <c r="A25" s="40">
        <v>18</v>
      </c>
      <c r="B25" s="11" t="s">
        <v>45</v>
      </c>
      <c r="C25" s="25" t="s">
        <v>47</v>
      </c>
      <c r="D25" s="26">
        <v>69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1</v>
      </c>
      <c r="K25" s="78">
        <v>0</v>
      </c>
      <c r="L25" s="78">
        <v>0</v>
      </c>
      <c r="M25" s="78">
        <v>0</v>
      </c>
      <c r="N25" s="78">
        <v>0</v>
      </c>
      <c r="O25" s="78">
        <v>1</v>
      </c>
      <c r="P25" s="27">
        <v>1.45</v>
      </c>
      <c r="Q25" s="78">
        <v>0</v>
      </c>
      <c r="R25" s="27">
        <v>0</v>
      </c>
      <c r="S25" s="27">
        <f>P25+R25</f>
        <v>1.45</v>
      </c>
    </row>
    <row r="26" spans="1:19" x14ac:dyDescent="0.25">
      <c r="A26" s="40">
        <v>19</v>
      </c>
      <c r="B26" s="11" t="s">
        <v>93</v>
      </c>
      <c r="C26" s="25" t="s">
        <v>94</v>
      </c>
      <c r="D26" s="26">
        <v>257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  <c r="L26" s="78">
        <v>0</v>
      </c>
      <c r="M26" s="78">
        <v>1</v>
      </c>
      <c r="N26" s="78">
        <v>1</v>
      </c>
      <c r="O26" s="78">
        <v>2</v>
      </c>
      <c r="P26" s="27">
        <v>0.78</v>
      </c>
      <c r="Q26" s="78">
        <v>3</v>
      </c>
      <c r="R26" s="27">
        <v>1.17</v>
      </c>
      <c r="S26" s="27">
        <f>P26+R26</f>
        <v>1.95</v>
      </c>
    </row>
    <row r="27" spans="1:19" x14ac:dyDescent="0.25">
      <c r="A27" s="40">
        <v>20</v>
      </c>
      <c r="B27" s="11" t="s">
        <v>76</v>
      </c>
      <c r="C27" s="25" t="s">
        <v>79</v>
      </c>
      <c r="D27" s="26">
        <v>235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0</v>
      </c>
      <c r="O27" s="78">
        <v>0</v>
      </c>
      <c r="P27" s="27">
        <v>0</v>
      </c>
      <c r="Q27" s="78">
        <v>6</v>
      </c>
      <c r="R27" s="27">
        <v>2.5499999999999998</v>
      </c>
      <c r="S27" s="27">
        <f>P27+R27</f>
        <v>2.5499999999999998</v>
      </c>
    </row>
    <row r="28" spans="1:19" x14ac:dyDescent="0.25">
      <c r="A28" s="40">
        <v>21</v>
      </c>
      <c r="B28" s="11" t="s">
        <v>38</v>
      </c>
      <c r="C28" s="25" t="s">
        <v>39</v>
      </c>
      <c r="D28" s="26">
        <v>227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  <c r="O28" s="78">
        <v>0</v>
      </c>
      <c r="P28" s="27">
        <v>0</v>
      </c>
      <c r="Q28" s="78">
        <v>6</v>
      </c>
      <c r="R28" s="27">
        <v>2.64</v>
      </c>
      <c r="S28" s="27">
        <f>P28+R28</f>
        <v>2.64</v>
      </c>
    </row>
    <row r="29" spans="1:19" x14ac:dyDescent="0.25">
      <c r="A29" s="40">
        <v>22</v>
      </c>
      <c r="B29" s="11" t="s">
        <v>60</v>
      </c>
      <c r="C29" s="25" t="s">
        <v>62</v>
      </c>
      <c r="D29" s="26">
        <v>109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27">
        <v>0</v>
      </c>
      <c r="Q29" s="78">
        <v>3</v>
      </c>
      <c r="R29" s="27">
        <v>2.75</v>
      </c>
      <c r="S29" s="27">
        <f>P29+R29</f>
        <v>2.75</v>
      </c>
    </row>
    <row r="30" spans="1:19" x14ac:dyDescent="0.25">
      <c r="A30" s="40">
        <v>23</v>
      </c>
      <c r="B30" s="11" t="s">
        <v>27</v>
      </c>
      <c r="C30" s="25" t="s">
        <v>29</v>
      </c>
      <c r="D30" s="26">
        <v>63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27">
        <v>0</v>
      </c>
      <c r="Q30" s="78">
        <v>2</v>
      </c>
      <c r="R30" s="27">
        <v>3.17</v>
      </c>
      <c r="S30" s="27">
        <f>P30+R30</f>
        <v>3.17</v>
      </c>
    </row>
    <row r="31" spans="1:19" x14ac:dyDescent="0.25">
      <c r="A31" s="40">
        <v>24</v>
      </c>
      <c r="B31" s="11" t="s">
        <v>139</v>
      </c>
      <c r="C31" s="25" t="s">
        <v>141</v>
      </c>
      <c r="D31" s="26">
        <v>1226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8">
        <v>0</v>
      </c>
      <c r="P31" s="27">
        <v>0</v>
      </c>
      <c r="Q31" s="78">
        <v>47</v>
      </c>
      <c r="R31" s="27">
        <v>3.83</v>
      </c>
      <c r="S31" s="27">
        <f>P31+R31</f>
        <v>3.83</v>
      </c>
    </row>
    <row r="32" spans="1:19" x14ac:dyDescent="0.25">
      <c r="A32" s="40">
        <v>25</v>
      </c>
      <c r="B32" s="11" t="s">
        <v>126</v>
      </c>
      <c r="C32" s="25" t="s">
        <v>129</v>
      </c>
      <c r="D32" s="26">
        <v>835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27">
        <v>0</v>
      </c>
      <c r="Q32" s="78">
        <v>39</v>
      </c>
      <c r="R32" s="27">
        <v>4.67</v>
      </c>
      <c r="S32" s="27">
        <f>P32+R32</f>
        <v>4.67</v>
      </c>
    </row>
    <row r="33" spans="1:19" x14ac:dyDescent="0.25">
      <c r="A33" s="40">
        <v>26</v>
      </c>
      <c r="B33" s="11" t="s">
        <v>49</v>
      </c>
      <c r="C33" s="25" t="s">
        <v>51</v>
      </c>
      <c r="D33" s="26">
        <v>222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27">
        <v>0</v>
      </c>
      <c r="Q33" s="78">
        <v>12</v>
      </c>
      <c r="R33" s="27">
        <v>5.41</v>
      </c>
      <c r="S33" s="27">
        <f>P33+R33</f>
        <v>5.41</v>
      </c>
    </row>
    <row r="34" spans="1:19" x14ac:dyDescent="0.25">
      <c r="A34" s="40">
        <v>27</v>
      </c>
      <c r="B34" s="11" t="s">
        <v>93</v>
      </c>
      <c r="C34" s="25" t="s">
        <v>96</v>
      </c>
      <c r="D34" s="26">
        <v>200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78">
        <v>3</v>
      </c>
      <c r="K34" s="78">
        <v>3</v>
      </c>
      <c r="L34" s="78">
        <v>0</v>
      </c>
      <c r="M34" s="78">
        <v>0</v>
      </c>
      <c r="N34" s="78">
        <v>0</v>
      </c>
      <c r="O34" s="78">
        <v>6</v>
      </c>
      <c r="P34" s="27">
        <v>3</v>
      </c>
      <c r="Q34" s="78">
        <v>6</v>
      </c>
      <c r="R34" s="27">
        <v>3</v>
      </c>
      <c r="S34" s="27">
        <f>P34+R34</f>
        <v>6</v>
      </c>
    </row>
    <row r="35" spans="1:19" x14ac:dyDescent="0.25">
      <c r="A35" s="40">
        <v>28</v>
      </c>
      <c r="B35" s="11" t="s">
        <v>64</v>
      </c>
      <c r="C35" s="25" t="s">
        <v>71</v>
      </c>
      <c r="D35" s="26">
        <v>76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27">
        <v>0</v>
      </c>
      <c r="Q35" s="78">
        <v>5</v>
      </c>
      <c r="R35" s="27">
        <v>6.58</v>
      </c>
      <c r="S35" s="27">
        <f>P35+R35</f>
        <v>6.58</v>
      </c>
    </row>
    <row r="36" spans="1:19" x14ac:dyDescent="0.25">
      <c r="A36" s="40">
        <v>29</v>
      </c>
      <c r="B36" s="11" t="s">
        <v>38</v>
      </c>
      <c r="C36" s="25" t="s">
        <v>171</v>
      </c>
      <c r="D36" s="26">
        <v>118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1</v>
      </c>
      <c r="K36" s="78">
        <v>1</v>
      </c>
      <c r="L36" s="78">
        <v>0</v>
      </c>
      <c r="M36" s="78">
        <v>0</v>
      </c>
      <c r="N36" s="78">
        <v>0</v>
      </c>
      <c r="O36" s="78">
        <v>2</v>
      </c>
      <c r="P36" s="27">
        <v>1.69</v>
      </c>
      <c r="Q36" s="78">
        <v>6</v>
      </c>
      <c r="R36" s="27">
        <v>5.08</v>
      </c>
      <c r="S36" s="27">
        <f>P36+R36</f>
        <v>6.77</v>
      </c>
    </row>
    <row r="37" spans="1:19" x14ac:dyDescent="0.25">
      <c r="A37" s="40">
        <v>30</v>
      </c>
      <c r="B37" s="11" t="s">
        <v>38</v>
      </c>
      <c r="C37" s="25" t="s">
        <v>40</v>
      </c>
      <c r="D37" s="26">
        <v>96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1</v>
      </c>
      <c r="K37" s="78">
        <v>0</v>
      </c>
      <c r="L37" s="78">
        <v>0</v>
      </c>
      <c r="M37" s="78">
        <v>0</v>
      </c>
      <c r="N37" s="78">
        <v>0</v>
      </c>
      <c r="O37" s="78">
        <v>1</v>
      </c>
      <c r="P37" s="27">
        <v>1.04</v>
      </c>
      <c r="Q37" s="78">
        <v>6</v>
      </c>
      <c r="R37" s="27">
        <v>6.25</v>
      </c>
      <c r="S37" s="27">
        <f>P37+R37</f>
        <v>7.29</v>
      </c>
    </row>
    <row r="38" spans="1:19" x14ac:dyDescent="0.25">
      <c r="A38" s="40">
        <v>31</v>
      </c>
      <c r="B38" s="11" t="s">
        <v>101</v>
      </c>
      <c r="C38" s="25" t="s">
        <v>102</v>
      </c>
      <c r="D38" s="26">
        <v>242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4</v>
      </c>
      <c r="K38" s="78">
        <v>2</v>
      </c>
      <c r="L38" s="78">
        <v>0</v>
      </c>
      <c r="M38" s="78">
        <v>0</v>
      </c>
      <c r="N38" s="78">
        <v>0</v>
      </c>
      <c r="O38" s="78">
        <v>6</v>
      </c>
      <c r="P38" s="27">
        <v>2.48</v>
      </c>
      <c r="Q38" s="78">
        <v>17</v>
      </c>
      <c r="R38" s="27">
        <v>7.02</v>
      </c>
      <c r="S38" s="27">
        <f>P38+R38</f>
        <v>9.5</v>
      </c>
    </row>
    <row r="39" spans="1:19" x14ac:dyDescent="0.25">
      <c r="A39" s="40">
        <v>32</v>
      </c>
      <c r="B39" s="11" t="s">
        <v>80</v>
      </c>
      <c r="C39" s="28" t="s">
        <v>84</v>
      </c>
      <c r="D39" s="29">
        <v>199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1">
        <v>0</v>
      </c>
      <c r="Q39" s="30">
        <v>22</v>
      </c>
      <c r="R39" s="31">
        <v>11.06</v>
      </c>
      <c r="S39" s="31">
        <f>P39+R39</f>
        <v>11.06</v>
      </c>
    </row>
    <row r="40" spans="1:19" x14ac:dyDescent="0.25">
      <c r="A40" s="40">
        <v>33</v>
      </c>
      <c r="B40" s="11" t="s">
        <v>113</v>
      </c>
      <c r="C40" s="28" t="s">
        <v>115</v>
      </c>
      <c r="D40" s="29">
        <v>241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1">
        <v>0</v>
      </c>
      <c r="Q40" s="30">
        <v>29</v>
      </c>
      <c r="R40" s="31">
        <v>12.03</v>
      </c>
      <c r="S40" s="31">
        <f>P40+R40</f>
        <v>12.03</v>
      </c>
    </row>
    <row r="41" spans="1:19" x14ac:dyDescent="0.25">
      <c r="A41" s="40">
        <v>34</v>
      </c>
      <c r="B41" s="11" t="s">
        <v>41</v>
      </c>
      <c r="C41" s="28" t="s">
        <v>43</v>
      </c>
      <c r="D41" s="29">
        <v>225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1">
        <v>0</v>
      </c>
      <c r="Q41" s="30">
        <v>28</v>
      </c>
      <c r="R41" s="31">
        <v>12.44</v>
      </c>
      <c r="S41" s="31">
        <f>P41+R41</f>
        <v>12.44</v>
      </c>
    </row>
    <row r="42" spans="1:19" x14ac:dyDescent="0.25">
      <c r="A42" s="40">
        <v>35</v>
      </c>
      <c r="B42" s="11" t="s">
        <v>41</v>
      </c>
      <c r="C42" s="28" t="s">
        <v>42</v>
      </c>
      <c r="D42" s="29">
        <v>323</v>
      </c>
      <c r="E42" s="30">
        <v>0</v>
      </c>
      <c r="F42" s="30">
        <v>0</v>
      </c>
      <c r="G42" s="30">
        <v>0</v>
      </c>
      <c r="H42" s="30">
        <v>3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3</v>
      </c>
      <c r="P42" s="31">
        <v>0.93</v>
      </c>
      <c r="Q42" s="30">
        <v>39</v>
      </c>
      <c r="R42" s="31">
        <v>12.07</v>
      </c>
      <c r="S42" s="31">
        <f>P42+R42</f>
        <v>13</v>
      </c>
    </row>
    <row r="43" spans="1:19" x14ac:dyDescent="0.25">
      <c r="A43" s="40">
        <v>36</v>
      </c>
      <c r="B43" s="11" t="s">
        <v>57</v>
      </c>
      <c r="C43" s="28" t="s">
        <v>59</v>
      </c>
      <c r="D43" s="29">
        <v>174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1">
        <v>0</v>
      </c>
      <c r="Q43" s="30">
        <v>26</v>
      </c>
      <c r="R43" s="31">
        <v>14.94</v>
      </c>
      <c r="S43" s="31">
        <f>P43+R43</f>
        <v>14.94</v>
      </c>
    </row>
    <row r="44" spans="1:19" x14ac:dyDescent="0.25">
      <c r="A44" s="40">
        <v>37</v>
      </c>
      <c r="B44" s="11" t="s">
        <v>126</v>
      </c>
      <c r="C44" s="28" t="s">
        <v>128</v>
      </c>
      <c r="D44" s="29">
        <v>536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1">
        <v>0</v>
      </c>
      <c r="Q44" s="30">
        <v>81</v>
      </c>
      <c r="R44" s="31">
        <v>15.11</v>
      </c>
      <c r="S44" s="31">
        <f>P44+R44</f>
        <v>15.11</v>
      </c>
    </row>
    <row r="45" spans="1:19" x14ac:dyDescent="0.25">
      <c r="A45" s="40">
        <v>38</v>
      </c>
      <c r="B45" s="11" t="s">
        <v>139</v>
      </c>
      <c r="C45" s="28" t="s">
        <v>144</v>
      </c>
      <c r="D45" s="29">
        <v>13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>
        <v>0</v>
      </c>
      <c r="Q45" s="30">
        <v>2</v>
      </c>
      <c r="R45" s="31">
        <v>15.38</v>
      </c>
      <c r="S45" s="31">
        <f>P45+R45</f>
        <v>15.38</v>
      </c>
    </row>
    <row r="46" spans="1:19" x14ac:dyDescent="0.25">
      <c r="A46" s="40">
        <v>39</v>
      </c>
      <c r="B46" s="11" t="s">
        <v>32</v>
      </c>
      <c r="C46" s="28" t="s">
        <v>36</v>
      </c>
      <c r="D46" s="29">
        <v>288</v>
      </c>
      <c r="E46" s="30">
        <v>1</v>
      </c>
      <c r="F46" s="30">
        <v>1</v>
      </c>
      <c r="G46" s="30">
        <v>0</v>
      </c>
      <c r="H46" s="30">
        <v>2</v>
      </c>
      <c r="I46" s="30">
        <v>0</v>
      </c>
      <c r="J46" s="30">
        <v>12</v>
      </c>
      <c r="K46" s="30">
        <v>3</v>
      </c>
      <c r="L46" s="30">
        <v>0</v>
      </c>
      <c r="M46" s="30">
        <v>0</v>
      </c>
      <c r="N46" s="30">
        <v>1</v>
      </c>
      <c r="O46" s="30">
        <v>20</v>
      </c>
      <c r="P46" s="31">
        <v>6.94</v>
      </c>
      <c r="Q46" s="30">
        <v>28</v>
      </c>
      <c r="R46" s="31">
        <v>9.7200000000000006</v>
      </c>
      <c r="S46" s="31">
        <f>P46+R46</f>
        <v>16.66</v>
      </c>
    </row>
    <row r="47" spans="1:19" x14ac:dyDescent="0.25">
      <c r="A47" s="40">
        <v>40</v>
      </c>
      <c r="B47" s="11" t="s">
        <v>60</v>
      </c>
      <c r="C47" s="28" t="s">
        <v>61</v>
      </c>
      <c r="D47" s="29">
        <v>185</v>
      </c>
      <c r="E47" s="30">
        <v>0</v>
      </c>
      <c r="F47" s="30">
        <v>0</v>
      </c>
      <c r="G47" s="30">
        <v>0</v>
      </c>
      <c r="H47" s="30">
        <v>1</v>
      </c>
      <c r="I47" s="30">
        <v>0</v>
      </c>
      <c r="J47" s="30">
        <v>15</v>
      </c>
      <c r="K47" s="30">
        <v>6</v>
      </c>
      <c r="L47" s="30">
        <v>0</v>
      </c>
      <c r="M47" s="30">
        <v>0</v>
      </c>
      <c r="N47" s="30">
        <v>0</v>
      </c>
      <c r="O47" s="30">
        <v>22</v>
      </c>
      <c r="P47" s="31">
        <v>11.89</v>
      </c>
      <c r="Q47" s="30">
        <v>9</v>
      </c>
      <c r="R47" s="31">
        <v>4.8600000000000003</v>
      </c>
      <c r="S47" s="31">
        <f>P47+R47</f>
        <v>16.75</v>
      </c>
    </row>
    <row r="48" spans="1:19" x14ac:dyDescent="0.25">
      <c r="A48" s="40">
        <v>41</v>
      </c>
      <c r="B48" s="11" t="s">
        <v>64</v>
      </c>
      <c r="C48" s="28" t="s">
        <v>72</v>
      </c>
      <c r="D48" s="29">
        <v>106</v>
      </c>
      <c r="E48" s="30">
        <v>0</v>
      </c>
      <c r="F48" s="30">
        <v>1</v>
      </c>
      <c r="G48" s="30">
        <v>0</v>
      </c>
      <c r="H48" s="30">
        <v>2</v>
      </c>
      <c r="I48" s="30">
        <v>0</v>
      </c>
      <c r="J48" s="30">
        <v>2</v>
      </c>
      <c r="K48" s="30">
        <v>2</v>
      </c>
      <c r="L48" s="30">
        <v>0</v>
      </c>
      <c r="M48" s="30">
        <v>0</v>
      </c>
      <c r="N48" s="30">
        <v>0</v>
      </c>
      <c r="O48" s="30">
        <v>7</v>
      </c>
      <c r="P48" s="31">
        <v>6.6</v>
      </c>
      <c r="Q48" s="30">
        <v>11</v>
      </c>
      <c r="R48" s="31">
        <v>10.38</v>
      </c>
      <c r="S48" s="31">
        <f>P48+R48</f>
        <v>16.98</v>
      </c>
    </row>
    <row r="49" spans="1:19" x14ac:dyDescent="0.25">
      <c r="A49" s="40">
        <v>42</v>
      </c>
      <c r="B49" s="11" t="s">
        <v>80</v>
      </c>
      <c r="C49" s="28" t="s">
        <v>81</v>
      </c>
      <c r="D49" s="29">
        <v>39</v>
      </c>
      <c r="E49" s="30">
        <v>0</v>
      </c>
      <c r="F49" s="30">
        <v>0</v>
      </c>
      <c r="G49" s="30">
        <v>0</v>
      </c>
      <c r="H49" s="30">
        <v>1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1</v>
      </c>
      <c r="P49" s="31">
        <v>2.56</v>
      </c>
      <c r="Q49" s="30">
        <v>7</v>
      </c>
      <c r="R49" s="31">
        <v>17.95</v>
      </c>
      <c r="S49" s="31">
        <f>P49+R49</f>
        <v>20.509999999999998</v>
      </c>
    </row>
    <row r="50" spans="1:19" x14ac:dyDescent="0.25">
      <c r="A50" s="40">
        <v>43</v>
      </c>
      <c r="B50" s="11" t="s">
        <v>80</v>
      </c>
      <c r="C50" s="28" t="s">
        <v>83</v>
      </c>
      <c r="D50" s="29">
        <v>119</v>
      </c>
      <c r="E50" s="30">
        <v>0</v>
      </c>
      <c r="F50" s="30">
        <v>1</v>
      </c>
      <c r="G50" s="30">
        <v>1</v>
      </c>
      <c r="H50" s="30">
        <v>2</v>
      </c>
      <c r="I50" s="30">
        <v>0</v>
      </c>
      <c r="J50" s="30">
        <v>5</v>
      </c>
      <c r="K50" s="30">
        <v>2</v>
      </c>
      <c r="L50" s="30">
        <v>0</v>
      </c>
      <c r="M50" s="30">
        <v>3</v>
      </c>
      <c r="N50" s="30">
        <v>1</v>
      </c>
      <c r="O50" s="30">
        <v>15</v>
      </c>
      <c r="P50" s="31">
        <v>12.61</v>
      </c>
      <c r="Q50" s="30">
        <v>16</v>
      </c>
      <c r="R50" s="31">
        <v>13.45</v>
      </c>
      <c r="S50" s="31">
        <f>P50+R50</f>
        <v>26.06</v>
      </c>
    </row>
    <row r="51" spans="1:19" x14ac:dyDescent="0.25">
      <c r="A51" s="40">
        <v>44</v>
      </c>
      <c r="B51" s="11" t="s">
        <v>23</v>
      </c>
      <c r="C51" s="28" t="s">
        <v>25</v>
      </c>
      <c r="D51" s="29">
        <v>200</v>
      </c>
      <c r="E51" s="30">
        <v>0</v>
      </c>
      <c r="F51" s="30">
        <v>1</v>
      </c>
      <c r="G51" s="30">
        <v>0</v>
      </c>
      <c r="H51" s="30">
        <v>2</v>
      </c>
      <c r="I51" s="30">
        <v>0</v>
      </c>
      <c r="J51" s="30">
        <v>12</v>
      </c>
      <c r="K51" s="30">
        <v>9</v>
      </c>
      <c r="L51" s="30">
        <v>0</v>
      </c>
      <c r="M51" s="30">
        <v>0</v>
      </c>
      <c r="N51" s="30">
        <v>0</v>
      </c>
      <c r="O51" s="30">
        <v>24</v>
      </c>
      <c r="P51" s="31">
        <v>12</v>
      </c>
      <c r="Q51" s="30">
        <v>33</v>
      </c>
      <c r="R51" s="31">
        <v>16.5</v>
      </c>
      <c r="S51" s="31">
        <f>P51+R51</f>
        <v>28.5</v>
      </c>
    </row>
    <row r="52" spans="1:19" x14ac:dyDescent="0.25">
      <c r="A52" s="40">
        <v>45</v>
      </c>
      <c r="B52" s="11" t="s">
        <v>97</v>
      </c>
      <c r="C52" s="28" t="s">
        <v>99</v>
      </c>
      <c r="D52" s="29">
        <v>63</v>
      </c>
      <c r="E52" s="30">
        <v>0</v>
      </c>
      <c r="F52" s="30">
        <v>0</v>
      </c>
      <c r="G52" s="30">
        <v>0</v>
      </c>
      <c r="H52" s="30">
        <v>5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5</v>
      </c>
      <c r="P52" s="31">
        <v>7.94</v>
      </c>
      <c r="Q52" s="30">
        <v>13</v>
      </c>
      <c r="R52" s="31">
        <v>20.63</v>
      </c>
      <c r="S52" s="31">
        <f>P52+R52</f>
        <v>28.57</v>
      </c>
    </row>
    <row r="53" spans="1:19" x14ac:dyDescent="0.25">
      <c r="A53" s="40">
        <v>46</v>
      </c>
      <c r="B53" s="11" t="s">
        <v>64</v>
      </c>
      <c r="C53" s="28" t="s">
        <v>74</v>
      </c>
      <c r="D53" s="29">
        <v>283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1">
        <v>0</v>
      </c>
      <c r="Q53" s="30">
        <v>81</v>
      </c>
      <c r="R53" s="31">
        <v>28.62</v>
      </c>
      <c r="S53" s="31">
        <f>P53+R53</f>
        <v>28.62</v>
      </c>
    </row>
    <row r="54" spans="1:19" x14ac:dyDescent="0.25">
      <c r="A54" s="40">
        <v>47</v>
      </c>
      <c r="B54" s="11" t="s">
        <v>64</v>
      </c>
      <c r="C54" s="28" t="s">
        <v>69</v>
      </c>
      <c r="D54" s="29">
        <v>93</v>
      </c>
      <c r="E54" s="30">
        <v>0</v>
      </c>
      <c r="F54" s="30">
        <v>0</v>
      </c>
      <c r="G54" s="30">
        <v>0</v>
      </c>
      <c r="H54" s="30">
        <v>4</v>
      </c>
      <c r="I54" s="30">
        <v>0</v>
      </c>
      <c r="J54" s="30">
        <v>1</v>
      </c>
      <c r="K54" s="30">
        <v>0</v>
      </c>
      <c r="L54" s="30">
        <v>0</v>
      </c>
      <c r="M54" s="30">
        <v>1</v>
      </c>
      <c r="N54" s="30">
        <v>1</v>
      </c>
      <c r="O54" s="30">
        <v>7</v>
      </c>
      <c r="P54" s="31">
        <v>7.53</v>
      </c>
      <c r="Q54" s="30">
        <v>20</v>
      </c>
      <c r="R54" s="31">
        <v>21.51</v>
      </c>
      <c r="S54" s="31">
        <f>P54+R54</f>
        <v>29.040000000000003</v>
      </c>
    </row>
    <row r="55" spans="1:19" x14ac:dyDescent="0.25">
      <c r="A55" s="40">
        <v>48</v>
      </c>
      <c r="B55" s="11" t="s">
        <v>45</v>
      </c>
      <c r="C55" s="28" t="s">
        <v>46</v>
      </c>
      <c r="D55" s="29">
        <v>242</v>
      </c>
      <c r="E55" s="30">
        <v>7</v>
      </c>
      <c r="F55" s="30">
        <v>0</v>
      </c>
      <c r="G55" s="30">
        <v>0</v>
      </c>
      <c r="H55" s="30">
        <v>0</v>
      </c>
      <c r="I55" s="30">
        <v>0</v>
      </c>
      <c r="J55" s="30">
        <v>18</v>
      </c>
      <c r="K55" s="30">
        <v>11</v>
      </c>
      <c r="L55" s="30">
        <v>0</v>
      </c>
      <c r="M55" s="30">
        <v>0</v>
      </c>
      <c r="N55" s="30">
        <v>0</v>
      </c>
      <c r="O55" s="30">
        <v>36</v>
      </c>
      <c r="P55" s="31">
        <v>14.88</v>
      </c>
      <c r="Q55" s="30">
        <v>43</v>
      </c>
      <c r="R55" s="31">
        <v>17.77</v>
      </c>
      <c r="S55" s="31">
        <f>P55+R55</f>
        <v>32.65</v>
      </c>
    </row>
    <row r="56" spans="1:19" x14ac:dyDescent="0.25">
      <c r="A56" s="40">
        <v>49</v>
      </c>
      <c r="B56" s="11" t="s">
        <v>30</v>
      </c>
      <c r="C56" s="28" t="s">
        <v>31</v>
      </c>
      <c r="D56" s="29">
        <v>188</v>
      </c>
      <c r="E56" s="30">
        <v>0</v>
      </c>
      <c r="F56" s="30">
        <v>0</v>
      </c>
      <c r="G56" s="30">
        <v>1</v>
      </c>
      <c r="H56" s="30">
        <v>2</v>
      </c>
      <c r="I56" s="30">
        <v>0</v>
      </c>
      <c r="J56" s="30">
        <v>14</v>
      </c>
      <c r="K56" s="30">
        <v>10</v>
      </c>
      <c r="L56" s="30">
        <v>0</v>
      </c>
      <c r="M56" s="30">
        <v>0</v>
      </c>
      <c r="N56" s="30">
        <v>0</v>
      </c>
      <c r="O56" s="30">
        <v>27</v>
      </c>
      <c r="P56" s="31">
        <v>14.36</v>
      </c>
      <c r="Q56" s="30">
        <v>35</v>
      </c>
      <c r="R56" s="31">
        <v>18.62</v>
      </c>
      <c r="S56" s="31">
        <f>P56+R56</f>
        <v>32.980000000000004</v>
      </c>
    </row>
    <row r="57" spans="1:19" x14ac:dyDescent="0.25">
      <c r="A57" s="40">
        <v>50</v>
      </c>
      <c r="B57" s="11" t="s">
        <v>64</v>
      </c>
      <c r="C57" s="28" t="s">
        <v>70</v>
      </c>
      <c r="D57" s="29">
        <v>176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2</v>
      </c>
      <c r="K57" s="30">
        <v>0</v>
      </c>
      <c r="L57" s="30">
        <v>0</v>
      </c>
      <c r="M57" s="30">
        <v>0</v>
      </c>
      <c r="N57" s="30">
        <v>0</v>
      </c>
      <c r="O57" s="30">
        <v>2</v>
      </c>
      <c r="P57" s="31">
        <v>1.1399999999999999</v>
      </c>
      <c r="Q57" s="30">
        <v>59</v>
      </c>
      <c r="R57" s="31">
        <v>33.520000000000003</v>
      </c>
      <c r="S57" s="31">
        <f>P57+R57</f>
        <v>34.660000000000004</v>
      </c>
    </row>
    <row r="58" spans="1:19" x14ac:dyDescent="0.25">
      <c r="A58" s="40">
        <v>51</v>
      </c>
      <c r="B58" s="11" t="s">
        <v>60</v>
      </c>
      <c r="C58" s="28" t="s">
        <v>63</v>
      </c>
      <c r="D58" s="29">
        <v>144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1">
        <v>0</v>
      </c>
      <c r="Q58" s="30">
        <v>51</v>
      </c>
      <c r="R58" s="31">
        <v>35.42</v>
      </c>
      <c r="S58" s="31">
        <f>P58+R58</f>
        <v>35.42</v>
      </c>
    </row>
    <row r="59" spans="1:19" x14ac:dyDescent="0.25">
      <c r="A59" s="40">
        <v>52</v>
      </c>
      <c r="B59" s="11" t="s">
        <v>53</v>
      </c>
      <c r="C59" s="28" t="s">
        <v>55</v>
      </c>
      <c r="D59" s="29">
        <v>216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1">
        <v>0</v>
      </c>
      <c r="Q59" s="30">
        <v>78</v>
      </c>
      <c r="R59" s="31">
        <v>36.11</v>
      </c>
      <c r="S59" s="31">
        <f>P59+R59</f>
        <v>36.11</v>
      </c>
    </row>
    <row r="60" spans="1:19" x14ac:dyDescent="0.25">
      <c r="A60" s="40">
        <v>53</v>
      </c>
      <c r="B60" s="11" t="s">
        <v>27</v>
      </c>
      <c r="C60" s="28" t="s">
        <v>28</v>
      </c>
      <c r="D60" s="29">
        <v>583</v>
      </c>
      <c r="E60" s="30">
        <v>1</v>
      </c>
      <c r="F60" s="30">
        <v>1</v>
      </c>
      <c r="G60" s="30">
        <v>0</v>
      </c>
      <c r="H60" s="30">
        <v>0</v>
      </c>
      <c r="I60" s="30">
        <v>0</v>
      </c>
      <c r="J60" s="30">
        <v>51</v>
      </c>
      <c r="K60" s="30">
        <v>32</v>
      </c>
      <c r="L60" s="30">
        <v>0</v>
      </c>
      <c r="M60" s="30">
        <v>28</v>
      </c>
      <c r="N60" s="30">
        <v>0</v>
      </c>
      <c r="O60" s="30">
        <v>113</v>
      </c>
      <c r="P60" s="31">
        <v>19.38</v>
      </c>
      <c r="Q60" s="30">
        <v>105</v>
      </c>
      <c r="R60" s="31">
        <v>18.010000000000002</v>
      </c>
      <c r="S60" s="31">
        <f>P60+R60</f>
        <v>37.39</v>
      </c>
    </row>
    <row r="61" spans="1:19" x14ac:dyDescent="0.25">
      <c r="A61" s="40">
        <v>54</v>
      </c>
      <c r="B61" s="11" t="s">
        <v>122</v>
      </c>
      <c r="C61" s="28" t="s">
        <v>125</v>
      </c>
      <c r="D61" s="29">
        <v>259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1">
        <v>0</v>
      </c>
      <c r="Q61" s="30">
        <v>100</v>
      </c>
      <c r="R61" s="31">
        <v>38.61</v>
      </c>
      <c r="S61" s="31">
        <f>P61+R61</f>
        <v>38.61</v>
      </c>
    </row>
    <row r="62" spans="1:19" x14ac:dyDescent="0.25">
      <c r="A62" s="40">
        <v>55</v>
      </c>
      <c r="B62" s="11" t="s">
        <v>23</v>
      </c>
      <c r="C62" s="28" t="s">
        <v>24</v>
      </c>
      <c r="D62" s="29">
        <v>165</v>
      </c>
      <c r="E62" s="30">
        <v>1</v>
      </c>
      <c r="F62" s="30">
        <v>2</v>
      </c>
      <c r="G62" s="30">
        <v>0</v>
      </c>
      <c r="H62" s="30">
        <v>0</v>
      </c>
      <c r="I62" s="30">
        <v>0</v>
      </c>
      <c r="J62" s="30">
        <v>4</v>
      </c>
      <c r="K62" s="30">
        <v>2</v>
      </c>
      <c r="L62" s="30">
        <v>0</v>
      </c>
      <c r="M62" s="30">
        <v>0</v>
      </c>
      <c r="N62" s="30">
        <v>0</v>
      </c>
      <c r="O62" s="30">
        <v>9</v>
      </c>
      <c r="P62" s="31">
        <v>5.45</v>
      </c>
      <c r="Q62" s="30">
        <v>57</v>
      </c>
      <c r="R62" s="31">
        <v>34.549999999999997</v>
      </c>
      <c r="S62" s="31">
        <f>P62+R62</f>
        <v>40</v>
      </c>
    </row>
    <row r="63" spans="1:19" x14ac:dyDescent="0.25">
      <c r="A63" s="40">
        <v>56</v>
      </c>
      <c r="B63" s="11" t="s">
        <v>126</v>
      </c>
      <c r="C63" s="28" t="s">
        <v>134</v>
      </c>
      <c r="D63" s="29">
        <v>198</v>
      </c>
      <c r="E63" s="30">
        <v>0</v>
      </c>
      <c r="F63" s="30">
        <v>0</v>
      </c>
      <c r="G63" s="30">
        <v>0</v>
      </c>
      <c r="H63" s="30">
        <v>2</v>
      </c>
      <c r="I63" s="30">
        <v>0</v>
      </c>
      <c r="J63" s="30">
        <v>2</v>
      </c>
      <c r="K63" s="30">
        <v>1</v>
      </c>
      <c r="L63" s="30">
        <v>0</v>
      </c>
      <c r="M63" s="30">
        <v>0</v>
      </c>
      <c r="N63" s="30">
        <v>2</v>
      </c>
      <c r="O63" s="30">
        <v>7</v>
      </c>
      <c r="P63" s="31">
        <v>3.54</v>
      </c>
      <c r="Q63" s="30">
        <v>82</v>
      </c>
      <c r="R63" s="31">
        <v>41.41</v>
      </c>
      <c r="S63" s="31">
        <f>P63+R63</f>
        <v>44.949999999999996</v>
      </c>
    </row>
    <row r="64" spans="1:19" x14ac:dyDescent="0.25">
      <c r="A64" s="40">
        <v>57</v>
      </c>
      <c r="B64" s="11" t="s">
        <v>49</v>
      </c>
      <c r="C64" s="32" t="s">
        <v>50</v>
      </c>
      <c r="D64" s="33">
        <v>286</v>
      </c>
      <c r="E64" s="34">
        <v>1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1</v>
      </c>
      <c r="O64" s="34">
        <v>2</v>
      </c>
      <c r="P64" s="35">
        <v>0.7</v>
      </c>
      <c r="Q64" s="34">
        <v>155</v>
      </c>
      <c r="R64" s="35">
        <v>54.2</v>
      </c>
      <c r="S64" s="35">
        <f>P64+R64</f>
        <v>54.900000000000006</v>
      </c>
    </row>
    <row r="65" spans="1:19" x14ac:dyDescent="0.25">
      <c r="A65" s="40">
        <v>58</v>
      </c>
      <c r="B65" s="11" t="s">
        <v>126</v>
      </c>
      <c r="C65" s="32" t="s">
        <v>131</v>
      </c>
      <c r="D65" s="33">
        <v>136</v>
      </c>
      <c r="E65" s="34">
        <v>1</v>
      </c>
      <c r="F65" s="34">
        <v>0</v>
      </c>
      <c r="G65" s="34">
        <v>2</v>
      </c>
      <c r="H65" s="34">
        <v>9</v>
      </c>
      <c r="I65" s="34">
        <v>0</v>
      </c>
      <c r="J65" s="34">
        <v>8</v>
      </c>
      <c r="K65" s="34">
        <v>2</v>
      </c>
      <c r="L65" s="34">
        <v>0</v>
      </c>
      <c r="M65" s="34">
        <v>0</v>
      </c>
      <c r="N65" s="34">
        <v>1</v>
      </c>
      <c r="O65" s="34">
        <v>23</v>
      </c>
      <c r="P65" s="35">
        <v>16.91</v>
      </c>
      <c r="Q65" s="34">
        <v>62</v>
      </c>
      <c r="R65" s="35">
        <v>45.59</v>
      </c>
      <c r="S65" s="35">
        <f>P65+R65</f>
        <v>62.5</v>
      </c>
    </row>
    <row r="66" spans="1:19" x14ac:dyDescent="0.25">
      <c r="A66" s="40">
        <v>59</v>
      </c>
      <c r="B66" s="11" t="s">
        <v>53</v>
      </c>
      <c r="C66" s="32" t="s">
        <v>56</v>
      </c>
      <c r="D66" s="33">
        <v>221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5">
        <v>0</v>
      </c>
      <c r="Q66" s="34">
        <v>139</v>
      </c>
      <c r="R66" s="35">
        <v>62.9</v>
      </c>
      <c r="S66" s="35">
        <f>P66+R66</f>
        <v>62.9</v>
      </c>
    </row>
    <row r="67" spans="1:19" x14ac:dyDescent="0.25">
      <c r="A67" s="40">
        <v>60</v>
      </c>
      <c r="B67" s="11" t="s">
        <v>113</v>
      </c>
      <c r="C67" s="32" t="s">
        <v>120</v>
      </c>
      <c r="D67" s="33">
        <v>213</v>
      </c>
      <c r="E67" s="34">
        <v>0</v>
      </c>
      <c r="F67" s="34">
        <v>2</v>
      </c>
      <c r="G67" s="34">
        <v>0</v>
      </c>
      <c r="H67" s="34">
        <v>10</v>
      </c>
      <c r="I67" s="34">
        <v>0</v>
      </c>
      <c r="J67" s="34">
        <v>5</v>
      </c>
      <c r="K67" s="34">
        <v>1</v>
      </c>
      <c r="L67" s="34">
        <v>0</v>
      </c>
      <c r="M67" s="34">
        <v>1</v>
      </c>
      <c r="N67" s="34">
        <v>1</v>
      </c>
      <c r="O67" s="34">
        <v>20</v>
      </c>
      <c r="P67" s="35">
        <v>9.39</v>
      </c>
      <c r="Q67" s="34">
        <v>126</v>
      </c>
      <c r="R67" s="35">
        <v>59.15</v>
      </c>
      <c r="S67" s="35">
        <f>P67+R67</f>
        <v>68.539999999999992</v>
      </c>
    </row>
    <row r="68" spans="1:19" x14ac:dyDescent="0.25">
      <c r="A68" s="40">
        <v>61</v>
      </c>
      <c r="B68" s="11" t="s">
        <v>49</v>
      </c>
      <c r="C68" s="32" t="s">
        <v>52</v>
      </c>
      <c r="D68" s="33">
        <v>178</v>
      </c>
      <c r="E68" s="34">
        <v>0</v>
      </c>
      <c r="F68" s="34">
        <v>0</v>
      </c>
      <c r="G68" s="34">
        <v>0</v>
      </c>
      <c r="H68" s="34">
        <v>4</v>
      </c>
      <c r="I68" s="34">
        <v>0</v>
      </c>
      <c r="J68" s="34">
        <v>4</v>
      </c>
      <c r="K68" s="34">
        <v>5</v>
      </c>
      <c r="L68" s="34">
        <v>0</v>
      </c>
      <c r="M68" s="34">
        <v>0</v>
      </c>
      <c r="N68" s="34">
        <v>0</v>
      </c>
      <c r="O68" s="34">
        <v>13</v>
      </c>
      <c r="P68" s="35">
        <v>7.3</v>
      </c>
      <c r="Q68" s="34">
        <v>112</v>
      </c>
      <c r="R68" s="35">
        <v>62.92</v>
      </c>
      <c r="S68" s="35">
        <f>P68+R68</f>
        <v>70.22</v>
      </c>
    </row>
    <row r="69" spans="1:19" x14ac:dyDescent="0.25">
      <c r="A69" s="40">
        <v>62</v>
      </c>
      <c r="B69" s="11" t="s">
        <v>93</v>
      </c>
      <c r="C69" s="32" t="s">
        <v>95</v>
      </c>
      <c r="D69" s="33">
        <v>98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1</v>
      </c>
      <c r="K69" s="34">
        <v>0</v>
      </c>
      <c r="L69" s="34">
        <v>0</v>
      </c>
      <c r="M69" s="34">
        <v>1</v>
      </c>
      <c r="N69" s="34">
        <v>0</v>
      </c>
      <c r="O69" s="34">
        <v>2</v>
      </c>
      <c r="P69" s="35">
        <v>2.04</v>
      </c>
      <c r="Q69" s="34">
        <v>69</v>
      </c>
      <c r="R69" s="35">
        <v>70.41</v>
      </c>
      <c r="S69" s="35">
        <f>P69+R69</f>
        <v>72.45</v>
      </c>
    </row>
    <row r="70" spans="1:19" x14ac:dyDescent="0.25">
      <c r="A70" s="40">
        <v>63</v>
      </c>
      <c r="B70" s="11" t="s">
        <v>45</v>
      </c>
      <c r="C70" s="32" t="s">
        <v>48</v>
      </c>
      <c r="D70" s="33">
        <v>327</v>
      </c>
      <c r="E70" s="34">
        <v>45</v>
      </c>
      <c r="F70" s="34">
        <v>0</v>
      </c>
      <c r="G70" s="34">
        <v>0</v>
      </c>
      <c r="H70" s="34">
        <v>32</v>
      </c>
      <c r="I70" s="34">
        <v>0</v>
      </c>
      <c r="J70" s="34">
        <v>18</v>
      </c>
      <c r="K70" s="34">
        <v>7</v>
      </c>
      <c r="L70" s="34">
        <v>0</v>
      </c>
      <c r="M70" s="34">
        <v>4</v>
      </c>
      <c r="N70" s="34">
        <v>0</v>
      </c>
      <c r="O70" s="34">
        <v>106</v>
      </c>
      <c r="P70" s="35">
        <v>32.42</v>
      </c>
      <c r="Q70" s="34">
        <v>141</v>
      </c>
      <c r="R70" s="35">
        <v>43.12</v>
      </c>
      <c r="S70" s="35">
        <f>P70+R70</f>
        <v>75.539999999999992</v>
      </c>
    </row>
    <row r="71" spans="1:19" x14ac:dyDescent="0.25">
      <c r="A71" s="40">
        <v>64</v>
      </c>
      <c r="B71" s="11" t="s">
        <v>113</v>
      </c>
      <c r="C71" s="32" t="s">
        <v>119</v>
      </c>
      <c r="D71" s="33">
        <v>13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1</v>
      </c>
      <c r="K71" s="34">
        <v>0</v>
      </c>
      <c r="L71" s="34">
        <v>0</v>
      </c>
      <c r="M71" s="34">
        <v>0</v>
      </c>
      <c r="N71" s="34">
        <v>0</v>
      </c>
      <c r="O71" s="34">
        <v>1</v>
      </c>
      <c r="P71" s="35">
        <v>7.69</v>
      </c>
      <c r="Q71" s="34">
        <v>9</v>
      </c>
      <c r="R71" s="35">
        <v>69.23</v>
      </c>
      <c r="S71" s="35">
        <f>P71+R71</f>
        <v>76.92</v>
      </c>
    </row>
    <row r="72" spans="1:19" x14ac:dyDescent="0.25">
      <c r="A72" s="40">
        <v>65</v>
      </c>
      <c r="B72" s="11" t="s">
        <v>97</v>
      </c>
      <c r="C72" s="32" t="s">
        <v>100</v>
      </c>
      <c r="D72" s="33">
        <v>177</v>
      </c>
      <c r="E72" s="34">
        <v>0</v>
      </c>
      <c r="F72" s="34">
        <v>1</v>
      </c>
      <c r="G72" s="34">
        <v>0</v>
      </c>
      <c r="H72" s="34">
        <v>5</v>
      </c>
      <c r="I72" s="34">
        <v>0</v>
      </c>
      <c r="J72" s="34">
        <v>7</v>
      </c>
      <c r="K72" s="34">
        <v>7</v>
      </c>
      <c r="L72" s="34">
        <v>0</v>
      </c>
      <c r="M72" s="34">
        <v>1</v>
      </c>
      <c r="N72" s="34">
        <v>1</v>
      </c>
      <c r="O72" s="34">
        <v>22</v>
      </c>
      <c r="P72" s="35">
        <v>12.43</v>
      </c>
      <c r="Q72" s="34">
        <v>124</v>
      </c>
      <c r="R72" s="35">
        <v>70.06</v>
      </c>
      <c r="S72" s="35">
        <f>P72+R72</f>
        <v>82.490000000000009</v>
      </c>
    </row>
    <row r="73" spans="1:19" x14ac:dyDescent="0.25">
      <c r="A73" s="40">
        <v>66</v>
      </c>
      <c r="B73" s="11" t="s">
        <v>53</v>
      </c>
      <c r="C73" s="32" t="s">
        <v>54</v>
      </c>
      <c r="D73" s="33">
        <v>331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5">
        <v>0</v>
      </c>
      <c r="Q73" s="34">
        <v>301</v>
      </c>
      <c r="R73" s="35">
        <v>90.94</v>
      </c>
      <c r="S73" s="35">
        <f>P73+R73</f>
        <v>90.94</v>
      </c>
    </row>
    <row r="74" spans="1:19" x14ac:dyDescent="0.25">
      <c r="A74" s="40">
        <v>67</v>
      </c>
      <c r="B74" s="11" t="s">
        <v>32</v>
      </c>
      <c r="C74" s="32" t="s">
        <v>33</v>
      </c>
      <c r="D74" s="33">
        <v>728</v>
      </c>
      <c r="E74" s="34">
        <v>3</v>
      </c>
      <c r="F74" s="34">
        <v>1</v>
      </c>
      <c r="G74" s="34">
        <v>2</v>
      </c>
      <c r="H74" s="34">
        <v>1</v>
      </c>
      <c r="I74" s="34">
        <v>0</v>
      </c>
      <c r="J74" s="34">
        <v>53</v>
      </c>
      <c r="K74" s="34">
        <v>19</v>
      </c>
      <c r="L74" s="34">
        <v>0</v>
      </c>
      <c r="M74" s="34">
        <v>4</v>
      </c>
      <c r="N74" s="34">
        <v>0</v>
      </c>
      <c r="O74" s="34">
        <v>83</v>
      </c>
      <c r="P74" s="35">
        <v>11.4</v>
      </c>
      <c r="Q74" s="34">
        <v>663</v>
      </c>
      <c r="R74" s="35">
        <v>91.07</v>
      </c>
      <c r="S74" s="35">
        <f>P74+R74</f>
        <v>102.47</v>
      </c>
    </row>
    <row r="75" spans="1:19" x14ac:dyDescent="0.25">
      <c r="A75" s="40">
        <v>68</v>
      </c>
      <c r="B75" s="11" t="s">
        <v>126</v>
      </c>
      <c r="C75" s="32" t="s">
        <v>136</v>
      </c>
      <c r="D75" s="33">
        <v>460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6</v>
      </c>
      <c r="K75" s="34">
        <v>4</v>
      </c>
      <c r="L75" s="34">
        <v>0</v>
      </c>
      <c r="M75" s="34">
        <v>0</v>
      </c>
      <c r="N75" s="34">
        <v>0</v>
      </c>
      <c r="O75" s="34">
        <v>10</v>
      </c>
      <c r="P75" s="35">
        <v>2.17</v>
      </c>
      <c r="Q75" s="34">
        <v>501</v>
      </c>
      <c r="R75" s="35">
        <v>108.91</v>
      </c>
      <c r="S75" s="35">
        <f>P75+R75</f>
        <v>111.08</v>
      </c>
    </row>
    <row r="76" spans="1:19" x14ac:dyDescent="0.25">
      <c r="A76" s="40">
        <v>69</v>
      </c>
      <c r="B76" s="11" t="s">
        <v>113</v>
      </c>
      <c r="C76" s="32" t="s">
        <v>114</v>
      </c>
      <c r="D76" s="33">
        <v>502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5">
        <v>0</v>
      </c>
      <c r="Q76" s="34">
        <v>569</v>
      </c>
      <c r="R76" s="35">
        <v>113.35</v>
      </c>
      <c r="S76" s="35">
        <f>P76+R76</f>
        <v>113.35</v>
      </c>
    </row>
    <row r="77" spans="1:19" x14ac:dyDescent="0.25">
      <c r="A77" s="40">
        <v>70</v>
      </c>
      <c r="B77" s="11" t="s">
        <v>139</v>
      </c>
      <c r="C77" s="32" t="s">
        <v>150</v>
      </c>
      <c r="D77" s="33">
        <v>203</v>
      </c>
      <c r="E77" s="34">
        <v>6</v>
      </c>
      <c r="F77" s="34">
        <v>4</v>
      </c>
      <c r="G77" s="34">
        <v>1</v>
      </c>
      <c r="H77" s="34">
        <v>32</v>
      </c>
      <c r="I77" s="34">
        <v>0</v>
      </c>
      <c r="J77" s="34">
        <v>23</v>
      </c>
      <c r="K77" s="34">
        <v>14</v>
      </c>
      <c r="L77" s="34">
        <v>0</v>
      </c>
      <c r="M77" s="34">
        <v>0</v>
      </c>
      <c r="N77" s="34">
        <v>1</v>
      </c>
      <c r="O77" s="34">
        <v>81</v>
      </c>
      <c r="P77" s="35">
        <v>39.9</v>
      </c>
      <c r="Q77" s="34">
        <v>187</v>
      </c>
      <c r="R77" s="35">
        <v>92.12</v>
      </c>
      <c r="S77" s="35">
        <f>P77+R77</f>
        <v>132.02000000000001</v>
      </c>
    </row>
    <row r="78" spans="1:19" x14ac:dyDescent="0.25">
      <c r="A78" s="40">
        <v>71</v>
      </c>
      <c r="B78" s="11" t="s">
        <v>113</v>
      </c>
      <c r="C78" s="32" t="s">
        <v>117</v>
      </c>
      <c r="D78" s="33">
        <v>138</v>
      </c>
      <c r="E78" s="34">
        <v>1</v>
      </c>
      <c r="F78" s="34">
        <v>1</v>
      </c>
      <c r="G78" s="34">
        <v>0</v>
      </c>
      <c r="H78" s="34">
        <v>23</v>
      </c>
      <c r="I78" s="34">
        <v>0</v>
      </c>
      <c r="J78" s="34">
        <v>6</v>
      </c>
      <c r="K78" s="34">
        <v>4</v>
      </c>
      <c r="L78" s="34">
        <v>0</v>
      </c>
      <c r="M78" s="34">
        <v>0</v>
      </c>
      <c r="N78" s="34">
        <v>1</v>
      </c>
      <c r="O78" s="34">
        <v>36</v>
      </c>
      <c r="P78" s="35">
        <v>26.09</v>
      </c>
      <c r="Q78" s="34">
        <v>148</v>
      </c>
      <c r="R78" s="35">
        <v>107.25</v>
      </c>
      <c r="S78" s="35">
        <f>P78+R78</f>
        <v>133.34</v>
      </c>
    </row>
    <row r="79" spans="1:19" x14ac:dyDescent="0.25">
      <c r="A79" s="40">
        <v>72</v>
      </c>
      <c r="B79" s="11" t="s">
        <v>126</v>
      </c>
      <c r="C79" s="32" t="s">
        <v>132</v>
      </c>
      <c r="D79" s="33">
        <v>55</v>
      </c>
      <c r="E79" s="34">
        <v>0</v>
      </c>
      <c r="F79" s="34">
        <v>0</v>
      </c>
      <c r="G79" s="34">
        <v>0</v>
      </c>
      <c r="H79" s="34">
        <v>6</v>
      </c>
      <c r="I79" s="34">
        <v>0</v>
      </c>
      <c r="J79" s="34">
        <v>1</v>
      </c>
      <c r="K79" s="34">
        <v>1</v>
      </c>
      <c r="L79" s="34">
        <v>0</v>
      </c>
      <c r="M79" s="34">
        <v>0</v>
      </c>
      <c r="N79" s="34">
        <v>0</v>
      </c>
      <c r="O79" s="34">
        <v>8</v>
      </c>
      <c r="P79" s="35">
        <v>14.55</v>
      </c>
      <c r="Q79" s="34">
        <v>66</v>
      </c>
      <c r="R79" s="35">
        <v>120</v>
      </c>
      <c r="S79" s="35">
        <f>P79+R79</f>
        <v>134.55000000000001</v>
      </c>
    </row>
    <row r="80" spans="1:19" x14ac:dyDescent="0.25">
      <c r="A80" s="40">
        <v>73</v>
      </c>
      <c r="B80" s="11" t="s">
        <v>113</v>
      </c>
      <c r="C80" s="32" t="s">
        <v>116</v>
      </c>
      <c r="D80" s="33">
        <v>106</v>
      </c>
      <c r="E80" s="34">
        <v>0</v>
      </c>
      <c r="F80" s="34">
        <v>2</v>
      </c>
      <c r="G80" s="34">
        <v>0</v>
      </c>
      <c r="H80" s="34">
        <v>16</v>
      </c>
      <c r="I80" s="34">
        <v>0</v>
      </c>
      <c r="J80" s="34">
        <v>1</v>
      </c>
      <c r="K80" s="34">
        <v>1</v>
      </c>
      <c r="L80" s="34">
        <v>0</v>
      </c>
      <c r="M80" s="34">
        <v>0</v>
      </c>
      <c r="N80" s="34">
        <v>0</v>
      </c>
      <c r="O80" s="34">
        <v>20</v>
      </c>
      <c r="P80" s="35">
        <v>18.87</v>
      </c>
      <c r="Q80" s="34">
        <v>137</v>
      </c>
      <c r="R80" s="35">
        <v>129.25</v>
      </c>
      <c r="S80" s="35">
        <f>P80+R80</f>
        <v>148.12</v>
      </c>
    </row>
    <row r="81" spans="1:19" x14ac:dyDescent="0.25">
      <c r="A81" s="40">
        <v>74</v>
      </c>
      <c r="B81" s="11" t="s">
        <v>57</v>
      </c>
      <c r="C81" s="80" t="s">
        <v>58</v>
      </c>
      <c r="D81" s="81">
        <v>309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1</v>
      </c>
      <c r="K81" s="79">
        <v>1</v>
      </c>
      <c r="L81" s="79">
        <v>0</v>
      </c>
      <c r="M81" s="79">
        <v>0</v>
      </c>
      <c r="N81" s="79">
        <v>0</v>
      </c>
      <c r="O81" s="79">
        <v>2</v>
      </c>
      <c r="P81" s="36">
        <v>0.65</v>
      </c>
      <c r="Q81" s="79">
        <v>466</v>
      </c>
      <c r="R81" s="36">
        <v>150.81</v>
      </c>
      <c r="S81" s="36">
        <f>P81+R81</f>
        <v>151.46</v>
      </c>
    </row>
    <row r="82" spans="1:19" x14ac:dyDescent="0.25">
      <c r="A82" s="40">
        <v>75</v>
      </c>
      <c r="B82" s="11" t="s">
        <v>126</v>
      </c>
      <c r="C82" s="80" t="s">
        <v>135</v>
      </c>
      <c r="D82" s="81">
        <v>198</v>
      </c>
      <c r="E82" s="79">
        <v>0</v>
      </c>
      <c r="F82" s="79">
        <v>2</v>
      </c>
      <c r="G82" s="79">
        <v>4</v>
      </c>
      <c r="H82" s="79">
        <v>20</v>
      </c>
      <c r="I82" s="79">
        <v>0</v>
      </c>
      <c r="J82" s="79">
        <v>6</v>
      </c>
      <c r="K82" s="79">
        <v>3</v>
      </c>
      <c r="L82" s="79">
        <v>0</v>
      </c>
      <c r="M82" s="79">
        <v>6</v>
      </c>
      <c r="N82" s="79">
        <v>0</v>
      </c>
      <c r="O82" s="79">
        <v>41</v>
      </c>
      <c r="P82" s="36">
        <v>20.71</v>
      </c>
      <c r="Q82" s="79">
        <v>294</v>
      </c>
      <c r="R82" s="36">
        <v>148.47999999999999</v>
      </c>
      <c r="S82" s="36">
        <f>P82+R82</f>
        <v>169.19</v>
      </c>
    </row>
    <row r="83" spans="1:19" x14ac:dyDescent="0.25">
      <c r="A83" s="40">
        <v>76</v>
      </c>
      <c r="B83" s="11" t="s">
        <v>76</v>
      </c>
      <c r="C83" s="80" t="s">
        <v>78</v>
      </c>
      <c r="D83" s="81">
        <v>478</v>
      </c>
      <c r="E83" s="79">
        <v>11</v>
      </c>
      <c r="F83" s="79">
        <v>25</v>
      </c>
      <c r="G83" s="79">
        <v>0</v>
      </c>
      <c r="H83" s="79">
        <v>71</v>
      </c>
      <c r="I83" s="79">
        <v>0</v>
      </c>
      <c r="J83" s="79">
        <v>38</v>
      </c>
      <c r="K83" s="79">
        <v>25</v>
      </c>
      <c r="L83" s="79">
        <v>0</v>
      </c>
      <c r="M83" s="79">
        <v>12</v>
      </c>
      <c r="N83" s="79">
        <v>10</v>
      </c>
      <c r="O83" s="79">
        <v>192</v>
      </c>
      <c r="P83" s="36">
        <v>40.17</v>
      </c>
      <c r="Q83" s="79">
        <v>675</v>
      </c>
      <c r="R83" s="36">
        <v>141.21</v>
      </c>
      <c r="S83" s="36">
        <f>P83+R83</f>
        <v>181.38</v>
      </c>
    </row>
    <row r="84" spans="1:19" x14ac:dyDescent="0.25">
      <c r="A84" s="40">
        <v>77</v>
      </c>
      <c r="B84" s="11" t="s">
        <v>139</v>
      </c>
      <c r="C84" s="80" t="s">
        <v>143</v>
      </c>
      <c r="D84" s="81">
        <v>46</v>
      </c>
      <c r="E84" s="79">
        <v>1</v>
      </c>
      <c r="F84" s="79">
        <v>4</v>
      </c>
      <c r="G84" s="79">
        <v>0</v>
      </c>
      <c r="H84" s="79">
        <v>9</v>
      </c>
      <c r="I84" s="79">
        <v>0</v>
      </c>
      <c r="J84" s="79">
        <v>2</v>
      </c>
      <c r="K84" s="79">
        <v>0</v>
      </c>
      <c r="L84" s="79">
        <v>0</v>
      </c>
      <c r="M84" s="79">
        <v>1</v>
      </c>
      <c r="N84" s="79">
        <v>1</v>
      </c>
      <c r="O84" s="79">
        <v>18</v>
      </c>
      <c r="P84" s="36">
        <v>39.130000000000003</v>
      </c>
      <c r="Q84" s="79">
        <v>72</v>
      </c>
      <c r="R84" s="36">
        <v>156.52000000000001</v>
      </c>
      <c r="S84" s="36">
        <f>P84+R84</f>
        <v>195.65</v>
      </c>
    </row>
    <row r="85" spans="1:19" x14ac:dyDescent="0.25">
      <c r="A85" s="40">
        <v>78</v>
      </c>
      <c r="B85" s="11" t="s">
        <v>64</v>
      </c>
      <c r="C85" s="80" t="s">
        <v>75</v>
      </c>
      <c r="D85" s="81">
        <v>383</v>
      </c>
      <c r="E85" s="79">
        <v>3</v>
      </c>
      <c r="F85" s="79">
        <v>5</v>
      </c>
      <c r="G85" s="79">
        <v>0</v>
      </c>
      <c r="H85" s="79">
        <v>13</v>
      </c>
      <c r="I85" s="79">
        <v>0</v>
      </c>
      <c r="J85" s="79">
        <v>23</v>
      </c>
      <c r="K85" s="79">
        <v>9</v>
      </c>
      <c r="L85" s="79">
        <v>0</v>
      </c>
      <c r="M85" s="79">
        <v>64</v>
      </c>
      <c r="N85" s="79">
        <v>0</v>
      </c>
      <c r="O85" s="79">
        <v>117</v>
      </c>
      <c r="P85" s="36">
        <v>30.55</v>
      </c>
      <c r="Q85" s="79">
        <v>634</v>
      </c>
      <c r="R85" s="36">
        <v>165.54</v>
      </c>
      <c r="S85" s="36">
        <f>P85+R85</f>
        <v>196.09</v>
      </c>
    </row>
    <row r="86" spans="1:19" x14ac:dyDescent="0.25">
      <c r="A86" s="40">
        <v>79</v>
      </c>
      <c r="B86" s="11" t="s">
        <v>80</v>
      </c>
      <c r="C86" s="80" t="s">
        <v>85</v>
      </c>
      <c r="D86" s="81">
        <v>611</v>
      </c>
      <c r="E86" s="79">
        <v>2</v>
      </c>
      <c r="F86" s="79">
        <v>4</v>
      </c>
      <c r="G86" s="79">
        <v>2</v>
      </c>
      <c r="H86" s="79">
        <v>104</v>
      </c>
      <c r="I86" s="79">
        <v>0</v>
      </c>
      <c r="J86" s="79">
        <v>150</v>
      </c>
      <c r="K86" s="79">
        <v>52</v>
      </c>
      <c r="L86" s="79">
        <v>0</v>
      </c>
      <c r="M86" s="79">
        <v>54</v>
      </c>
      <c r="N86" s="79">
        <v>12</v>
      </c>
      <c r="O86" s="79">
        <v>380</v>
      </c>
      <c r="P86" s="36">
        <v>62.19</v>
      </c>
      <c r="Q86" s="79">
        <v>893</v>
      </c>
      <c r="R86" s="36">
        <v>146.15</v>
      </c>
      <c r="S86" s="36">
        <f>P86+R86</f>
        <v>208.34</v>
      </c>
    </row>
    <row r="87" spans="1:19" x14ac:dyDescent="0.25">
      <c r="A87" s="40">
        <v>80</v>
      </c>
      <c r="B87" s="11" t="s">
        <v>126</v>
      </c>
      <c r="C87" s="80" t="s">
        <v>137</v>
      </c>
      <c r="D87" s="81">
        <v>377</v>
      </c>
      <c r="E87" s="79">
        <v>0</v>
      </c>
      <c r="F87" s="79">
        <v>10</v>
      </c>
      <c r="G87" s="79">
        <v>2</v>
      </c>
      <c r="H87" s="79">
        <v>64</v>
      </c>
      <c r="I87" s="79">
        <v>0</v>
      </c>
      <c r="J87" s="79">
        <v>16</v>
      </c>
      <c r="K87" s="79">
        <v>8</v>
      </c>
      <c r="L87" s="79">
        <v>0</v>
      </c>
      <c r="M87" s="79">
        <v>9</v>
      </c>
      <c r="N87" s="79">
        <v>5</v>
      </c>
      <c r="O87" s="79">
        <v>114</v>
      </c>
      <c r="P87" s="36">
        <v>30.24</v>
      </c>
      <c r="Q87" s="79">
        <v>673</v>
      </c>
      <c r="R87" s="36">
        <v>178.51</v>
      </c>
      <c r="S87" s="36">
        <f>P87+R87</f>
        <v>208.75</v>
      </c>
    </row>
    <row r="88" spans="1:19" x14ac:dyDescent="0.25">
      <c r="A88" s="40">
        <v>81</v>
      </c>
      <c r="B88" s="11" t="s">
        <v>97</v>
      </c>
      <c r="C88" s="80" t="s">
        <v>98</v>
      </c>
      <c r="D88" s="81">
        <v>305</v>
      </c>
      <c r="E88" s="79">
        <v>4</v>
      </c>
      <c r="F88" s="79">
        <v>1</v>
      </c>
      <c r="G88" s="79">
        <v>0</v>
      </c>
      <c r="H88" s="79">
        <v>4</v>
      </c>
      <c r="I88" s="79">
        <v>0</v>
      </c>
      <c r="J88" s="79">
        <v>10</v>
      </c>
      <c r="K88" s="79">
        <v>8</v>
      </c>
      <c r="L88" s="79">
        <v>0</v>
      </c>
      <c r="M88" s="79">
        <v>0</v>
      </c>
      <c r="N88" s="79">
        <v>2</v>
      </c>
      <c r="O88" s="79">
        <v>29</v>
      </c>
      <c r="P88" s="36">
        <v>9.51</v>
      </c>
      <c r="Q88" s="79">
        <v>689</v>
      </c>
      <c r="R88" s="36">
        <v>225.9</v>
      </c>
      <c r="S88" s="36">
        <f>P88+R88</f>
        <v>235.41</v>
      </c>
    </row>
    <row r="89" spans="1:19" x14ac:dyDescent="0.25">
      <c r="A89" s="40">
        <v>82</v>
      </c>
      <c r="B89" s="11" t="s">
        <v>32</v>
      </c>
      <c r="C89" s="80" t="s">
        <v>34</v>
      </c>
      <c r="D89" s="81">
        <v>194</v>
      </c>
      <c r="E89" s="79">
        <v>0</v>
      </c>
      <c r="F89" s="79">
        <v>1</v>
      </c>
      <c r="G89" s="79">
        <v>2</v>
      </c>
      <c r="H89" s="79">
        <v>23</v>
      </c>
      <c r="I89" s="79">
        <v>0</v>
      </c>
      <c r="J89" s="79">
        <v>13</v>
      </c>
      <c r="K89" s="79">
        <v>4</v>
      </c>
      <c r="L89" s="79">
        <v>0</v>
      </c>
      <c r="M89" s="79">
        <v>0</v>
      </c>
      <c r="N89" s="79">
        <v>1</v>
      </c>
      <c r="O89" s="79">
        <v>44</v>
      </c>
      <c r="P89" s="36">
        <v>22.68</v>
      </c>
      <c r="Q89" s="79">
        <v>419</v>
      </c>
      <c r="R89" s="36">
        <v>215.98</v>
      </c>
      <c r="S89" s="36">
        <f>P89+R89</f>
        <v>238.66</v>
      </c>
    </row>
    <row r="90" spans="1:19" x14ac:dyDescent="0.25">
      <c r="A90" s="40">
        <v>83</v>
      </c>
      <c r="B90" s="11" t="s">
        <v>66</v>
      </c>
      <c r="C90" s="80" t="s">
        <v>68</v>
      </c>
      <c r="D90" s="81">
        <v>152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17</v>
      </c>
      <c r="K90" s="79">
        <v>8</v>
      </c>
      <c r="L90" s="79">
        <v>0</v>
      </c>
      <c r="M90" s="79">
        <v>26</v>
      </c>
      <c r="N90" s="79">
        <v>0</v>
      </c>
      <c r="O90" s="79">
        <v>51</v>
      </c>
      <c r="P90" s="36">
        <v>33.549999999999997</v>
      </c>
      <c r="Q90" s="79">
        <v>319</v>
      </c>
      <c r="R90" s="36">
        <v>209.87</v>
      </c>
      <c r="S90" s="36">
        <f>P90+R90</f>
        <v>243.42000000000002</v>
      </c>
    </row>
    <row r="91" spans="1:19" x14ac:dyDescent="0.25">
      <c r="A91" s="40">
        <v>84</v>
      </c>
      <c r="B91" s="11" t="s">
        <v>126</v>
      </c>
      <c r="C91" s="80" t="s">
        <v>130</v>
      </c>
      <c r="D91" s="81">
        <v>529</v>
      </c>
      <c r="E91" s="79">
        <v>0</v>
      </c>
      <c r="F91" s="79">
        <v>1</v>
      </c>
      <c r="G91" s="79">
        <v>0</v>
      </c>
      <c r="H91" s="79">
        <v>23</v>
      </c>
      <c r="I91" s="79">
        <v>0</v>
      </c>
      <c r="J91" s="79">
        <v>42</v>
      </c>
      <c r="K91" s="79">
        <v>13</v>
      </c>
      <c r="L91" s="79">
        <v>0</v>
      </c>
      <c r="M91" s="79">
        <v>8</v>
      </c>
      <c r="N91" s="79">
        <v>0</v>
      </c>
      <c r="O91" s="79">
        <v>87</v>
      </c>
      <c r="P91" s="36">
        <v>16.45</v>
      </c>
      <c r="Q91" s="79">
        <v>1205</v>
      </c>
      <c r="R91" s="36">
        <v>227.79</v>
      </c>
      <c r="S91" s="36">
        <f>P91+R91</f>
        <v>244.23999999999998</v>
      </c>
    </row>
    <row r="92" spans="1:19" x14ac:dyDescent="0.25">
      <c r="A92" s="40">
        <v>85</v>
      </c>
      <c r="B92" s="11" t="s">
        <v>126</v>
      </c>
      <c r="C92" s="80" t="s">
        <v>133</v>
      </c>
      <c r="D92" s="81">
        <v>135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36">
        <v>0</v>
      </c>
      <c r="Q92" s="79">
        <v>377</v>
      </c>
      <c r="R92" s="36">
        <v>279.26</v>
      </c>
      <c r="S92" s="36">
        <f>P92+R92</f>
        <v>279.26</v>
      </c>
    </row>
    <row r="93" spans="1:19" x14ac:dyDescent="0.25">
      <c r="A93" s="40">
        <v>86</v>
      </c>
      <c r="B93" s="11" t="s">
        <v>66</v>
      </c>
      <c r="C93" s="80" t="s">
        <v>67</v>
      </c>
      <c r="D93" s="81">
        <v>91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1</v>
      </c>
      <c r="K93" s="79">
        <v>0</v>
      </c>
      <c r="L93" s="79">
        <v>0</v>
      </c>
      <c r="M93" s="79">
        <v>0</v>
      </c>
      <c r="N93" s="79">
        <v>0</v>
      </c>
      <c r="O93" s="79">
        <v>1</v>
      </c>
      <c r="P93" s="36">
        <v>1.1000000000000001</v>
      </c>
      <c r="Q93" s="79">
        <v>254</v>
      </c>
      <c r="R93" s="36">
        <v>279.12</v>
      </c>
      <c r="S93" s="36">
        <f>P93+R93</f>
        <v>280.22000000000003</v>
      </c>
    </row>
    <row r="94" spans="1:19" x14ac:dyDescent="0.25">
      <c r="A94" s="40">
        <v>87</v>
      </c>
      <c r="B94" s="11" t="s">
        <v>126</v>
      </c>
      <c r="C94" s="80" t="s">
        <v>138</v>
      </c>
      <c r="D94" s="81">
        <v>17</v>
      </c>
      <c r="E94" s="79">
        <v>0</v>
      </c>
      <c r="F94" s="79">
        <v>0</v>
      </c>
      <c r="G94" s="79">
        <v>0</v>
      </c>
      <c r="H94" s="79">
        <v>8</v>
      </c>
      <c r="I94" s="79">
        <v>0</v>
      </c>
      <c r="J94" s="79">
        <v>1</v>
      </c>
      <c r="K94" s="79">
        <v>1</v>
      </c>
      <c r="L94" s="79">
        <v>0</v>
      </c>
      <c r="M94" s="79">
        <v>0</v>
      </c>
      <c r="N94" s="79">
        <v>0</v>
      </c>
      <c r="O94" s="79">
        <v>10</v>
      </c>
      <c r="P94" s="36">
        <v>58.82</v>
      </c>
      <c r="Q94" s="79">
        <v>39</v>
      </c>
      <c r="R94" s="36">
        <v>229.41</v>
      </c>
      <c r="S94" s="36">
        <f>P94+R94</f>
        <v>288.23</v>
      </c>
    </row>
    <row r="95" spans="1:19" x14ac:dyDescent="0.25">
      <c r="A95" s="40">
        <v>88</v>
      </c>
      <c r="B95" s="11" t="s">
        <v>64</v>
      </c>
      <c r="C95" s="80" t="s">
        <v>73</v>
      </c>
      <c r="D95" s="81">
        <v>437</v>
      </c>
      <c r="E95" s="79">
        <v>1</v>
      </c>
      <c r="F95" s="79">
        <v>0</v>
      </c>
      <c r="G95" s="79">
        <v>1</v>
      </c>
      <c r="H95" s="79">
        <v>27</v>
      </c>
      <c r="I95" s="79">
        <v>0</v>
      </c>
      <c r="J95" s="79">
        <v>84</v>
      </c>
      <c r="K95" s="79">
        <v>39</v>
      </c>
      <c r="L95" s="79">
        <v>0</v>
      </c>
      <c r="M95" s="79">
        <v>6</v>
      </c>
      <c r="N95" s="79">
        <v>2</v>
      </c>
      <c r="O95" s="79">
        <v>160</v>
      </c>
      <c r="P95" s="36">
        <v>36.61</v>
      </c>
      <c r="Q95" s="79">
        <v>1115</v>
      </c>
      <c r="R95" s="36">
        <v>255.15</v>
      </c>
      <c r="S95" s="36">
        <f>P95+R95</f>
        <v>291.76</v>
      </c>
    </row>
    <row r="96" spans="1:19" x14ac:dyDescent="0.25">
      <c r="A96" s="40">
        <v>89</v>
      </c>
      <c r="B96" s="11" t="s">
        <v>76</v>
      </c>
      <c r="C96" s="80" t="s">
        <v>77</v>
      </c>
      <c r="D96" s="81">
        <v>1081</v>
      </c>
      <c r="E96" s="79">
        <v>37</v>
      </c>
      <c r="F96" s="79">
        <v>28</v>
      </c>
      <c r="G96" s="79">
        <v>10</v>
      </c>
      <c r="H96" s="79">
        <v>170</v>
      </c>
      <c r="I96" s="79">
        <v>15</v>
      </c>
      <c r="J96" s="79">
        <v>106</v>
      </c>
      <c r="K96" s="79">
        <v>60</v>
      </c>
      <c r="L96" s="79">
        <v>0</v>
      </c>
      <c r="M96" s="79">
        <v>11</v>
      </c>
      <c r="N96" s="79">
        <v>5</v>
      </c>
      <c r="O96" s="79">
        <v>442</v>
      </c>
      <c r="P96" s="36">
        <v>40.89</v>
      </c>
      <c r="Q96" s="79">
        <v>3373</v>
      </c>
      <c r="R96" s="36">
        <v>312.02999999999997</v>
      </c>
      <c r="S96" s="36">
        <f>P96+R96</f>
        <v>352.91999999999996</v>
      </c>
    </row>
    <row r="97" spans="1:19" x14ac:dyDescent="0.25">
      <c r="A97" s="40">
        <v>90</v>
      </c>
      <c r="B97" s="11" t="s">
        <v>126</v>
      </c>
      <c r="C97" s="80" t="s">
        <v>127</v>
      </c>
      <c r="D97" s="81">
        <v>400</v>
      </c>
      <c r="E97" s="79">
        <v>12</v>
      </c>
      <c r="F97" s="79">
        <v>2</v>
      </c>
      <c r="G97" s="79">
        <v>2</v>
      </c>
      <c r="H97" s="79">
        <v>3</v>
      </c>
      <c r="I97" s="79">
        <v>0</v>
      </c>
      <c r="J97" s="79">
        <v>18</v>
      </c>
      <c r="K97" s="79">
        <v>14</v>
      </c>
      <c r="L97" s="79">
        <v>0</v>
      </c>
      <c r="M97" s="79">
        <v>2</v>
      </c>
      <c r="N97" s="79">
        <v>2</v>
      </c>
      <c r="O97" s="79">
        <v>55</v>
      </c>
      <c r="P97" s="36">
        <v>13.75</v>
      </c>
      <c r="Q97" s="79">
        <v>1401</v>
      </c>
      <c r="R97" s="36">
        <v>350.25</v>
      </c>
      <c r="S97" s="36">
        <f>P97+R97</f>
        <v>364</v>
      </c>
    </row>
    <row r="98" spans="1:19" x14ac:dyDescent="0.25">
      <c r="A98" s="40">
        <v>91</v>
      </c>
      <c r="B98" s="11" t="s">
        <v>64</v>
      </c>
      <c r="C98" s="80" t="s">
        <v>65</v>
      </c>
      <c r="D98" s="81">
        <v>1189</v>
      </c>
      <c r="E98" s="79">
        <v>26</v>
      </c>
      <c r="F98" s="79">
        <v>21</v>
      </c>
      <c r="G98" s="79">
        <v>18</v>
      </c>
      <c r="H98" s="79">
        <v>176</v>
      </c>
      <c r="I98" s="79">
        <v>15</v>
      </c>
      <c r="J98" s="79">
        <v>346</v>
      </c>
      <c r="K98" s="79">
        <v>160</v>
      </c>
      <c r="L98" s="79">
        <v>0</v>
      </c>
      <c r="M98" s="79">
        <v>11</v>
      </c>
      <c r="N98" s="79">
        <v>19</v>
      </c>
      <c r="O98" s="79">
        <v>792</v>
      </c>
      <c r="P98" s="36">
        <v>66.61</v>
      </c>
      <c r="Q98" s="79">
        <v>3809</v>
      </c>
      <c r="R98" s="36">
        <v>320.35000000000002</v>
      </c>
      <c r="S98" s="36">
        <f>P98+R98</f>
        <v>386.96000000000004</v>
      </c>
    </row>
    <row r="99" spans="1:19" x14ac:dyDescent="0.25">
      <c r="A99" s="40">
        <v>92</v>
      </c>
      <c r="B99" s="11" t="s">
        <v>139</v>
      </c>
      <c r="C99" s="80" t="s">
        <v>142</v>
      </c>
      <c r="D99" s="81">
        <v>218</v>
      </c>
      <c r="E99" s="79">
        <v>1</v>
      </c>
      <c r="F99" s="79">
        <v>3</v>
      </c>
      <c r="G99" s="79">
        <v>5</v>
      </c>
      <c r="H99" s="79">
        <v>79</v>
      </c>
      <c r="I99" s="79">
        <v>0</v>
      </c>
      <c r="J99" s="79">
        <v>33</v>
      </c>
      <c r="K99" s="79">
        <v>19</v>
      </c>
      <c r="L99" s="79">
        <v>0</v>
      </c>
      <c r="M99" s="79">
        <v>8</v>
      </c>
      <c r="N99" s="79">
        <v>9</v>
      </c>
      <c r="O99" s="79">
        <v>157</v>
      </c>
      <c r="P99" s="36">
        <v>72.02</v>
      </c>
      <c r="Q99" s="79">
        <v>734</v>
      </c>
      <c r="R99" s="36">
        <v>336.7</v>
      </c>
      <c r="S99" s="36">
        <f>P99+R99</f>
        <v>408.71999999999997</v>
      </c>
    </row>
    <row r="100" spans="1:19" x14ac:dyDescent="0.25">
      <c r="A100" s="40">
        <v>93</v>
      </c>
      <c r="B100" s="11" t="s">
        <v>110</v>
      </c>
      <c r="C100" s="80" t="s">
        <v>111</v>
      </c>
      <c r="D100" s="81">
        <v>281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36">
        <v>0</v>
      </c>
      <c r="Q100" s="79">
        <v>1195</v>
      </c>
      <c r="R100" s="36">
        <v>425.27</v>
      </c>
      <c r="S100" s="36">
        <f>P100+R100</f>
        <v>425.27</v>
      </c>
    </row>
    <row r="101" spans="1:19" x14ac:dyDescent="0.25">
      <c r="A101" s="40">
        <v>94</v>
      </c>
      <c r="B101" s="11" t="s">
        <v>110</v>
      </c>
      <c r="C101" s="80" t="s">
        <v>112</v>
      </c>
      <c r="D101" s="81">
        <v>175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36">
        <v>0</v>
      </c>
      <c r="Q101" s="79">
        <v>785</v>
      </c>
      <c r="R101" s="36">
        <v>448.57</v>
      </c>
      <c r="S101" s="36">
        <f>P101+R101</f>
        <v>448.57</v>
      </c>
    </row>
    <row r="102" spans="1:19" x14ac:dyDescent="0.25">
      <c r="A102" s="40">
        <v>95</v>
      </c>
      <c r="B102" s="11" t="s">
        <v>113</v>
      </c>
      <c r="C102" s="80" t="s">
        <v>118</v>
      </c>
      <c r="D102" s="81">
        <v>115</v>
      </c>
      <c r="E102" s="79">
        <v>0</v>
      </c>
      <c r="F102" s="79">
        <v>0</v>
      </c>
      <c r="G102" s="79">
        <v>0</v>
      </c>
      <c r="H102" s="79">
        <v>39</v>
      </c>
      <c r="I102" s="79">
        <v>0</v>
      </c>
      <c r="J102" s="79">
        <v>0</v>
      </c>
      <c r="K102" s="79">
        <v>0</v>
      </c>
      <c r="L102" s="79">
        <v>0</v>
      </c>
      <c r="M102" s="79">
        <v>1</v>
      </c>
      <c r="N102" s="79">
        <v>0</v>
      </c>
      <c r="O102" s="79">
        <v>40</v>
      </c>
      <c r="P102" s="36">
        <v>34.78</v>
      </c>
      <c r="Q102" s="79">
        <v>482</v>
      </c>
      <c r="R102" s="36">
        <v>419.13</v>
      </c>
      <c r="S102" s="36">
        <f>P102+R102</f>
        <v>453.90999999999997</v>
      </c>
    </row>
    <row r="103" spans="1:19" x14ac:dyDescent="0.25">
      <c r="A103" s="40">
        <v>96</v>
      </c>
      <c r="B103" s="11" t="s">
        <v>139</v>
      </c>
      <c r="C103" s="80" t="s">
        <v>140</v>
      </c>
      <c r="D103" s="81">
        <v>603</v>
      </c>
      <c r="E103" s="79">
        <v>6</v>
      </c>
      <c r="F103" s="79">
        <v>1</v>
      </c>
      <c r="G103" s="79">
        <v>4</v>
      </c>
      <c r="H103" s="79">
        <v>34</v>
      </c>
      <c r="I103" s="79">
        <v>2</v>
      </c>
      <c r="J103" s="79">
        <v>16</v>
      </c>
      <c r="K103" s="79">
        <v>5</v>
      </c>
      <c r="L103" s="79">
        <v>0</v>
      </c>
      <c r="M103" s="79">
        <v>29</v>
      </c>
      <c r="N103" s="79">
        <v>11</v>
      </c>
      <c r="O103" s="79">
        <v>108</v>
      </c>
      <c r="P103" s="36">
        <v>17.91</v>
      </c>
      <c r="Q103" s="79">
        <v>2887</v>
      </c>
      <c r="R103" s="36">
        <v>478.77</v>
      </c>
      <c r="S103" s="36">
        <f>P103+R103</f>
        <v>496.68</v>
      </c>
    </row>
    <row r="104" spans="1:19" x14ac:dyDescent="0.25">
      <c r="A104" s="40">
        <v>97</v>
      </c>
      <c r="B104" s="11" t="s">
        <v>122</v>
      </c>
      <c r="C104" s="80" t="s">
        <v>123</v>
      </c>
      <c r="D104" s="81">
        <v>229</v>
      </c>
      <c r="E104" s="79">
        <v>1</v>
      </c>
      <c r="F104" s="79">
        <v>1</v>
      </c>
      <c r="G104" s="79">
        <v>3</v>
      </c>
      <c r="H104" s="79">
        <v>17</v>
      </c>
      <c r="I104" s="79">
        <v>18</v>
      </c>
      <c r="J104" s="79">
        <v>15</v>
      </c>
      <c r="K104" s="79">
        <v>11</v>
      </c>
      <c r="L104" s="79">
        <v>0</v>
      </c>
      <c r="M104" s="79">
        <v>0</v>
      </c>
      <c r="N104" s="79">
        <v>0</v>
      </c>
      <c r="O104" s="79">
        <v>66</v>
      </c>
      <c r="P104" s="36">
        <v>28.82</v>
      </c>
      <c r="Q104" s="79">
        <v>1119</v>
      </c>
      <c r="R104" s="36">
        <v>488.65</v>
      </c>
      <c r="S104" s="36">
        <f>P104+R104</f>
        <v>517.47</v>
      </c>
    </row>
    <row r="105" spans="1:19" x14ac:dyDescent="0.25">
      <c r="A105" s="40">
        <v>98</v>
      </c>
      <c r="B105" s="11" t="s">
        <v>32</v>
      </c>
      <c r="C105" s="80" t="s">
        <v>37</v>
      </c>
      <c r="D105" s="81">
        <v>203</v>
      </c>
      <c r="E105" s="79">
        <v>0</v>
      </c>
      <c r="F105" s="79">
        <v>0</v>
      </c>
      <c r="G105" s="79">
        <v>0</v>
      </c>
      <c r="H105" s="79">
        <v>15</v>
      </c>
      <c r="I105" s="79">
        <v>0</v>
      </c>
      <c r="J105" s="79">
        <v>15</v>
      </c>
      <c r="K105" s="79">
        <v>9</v>
      </c>
      <c r="L105" s="79">
        <v>0</v>
      </c>
      <c r="M105" s="79">
        <v>0</v>
      </c>
      <c r="N105" s="79">
        <v>3</v>
      </c>
      <c r="O105" s="79">
        <v>42</v>
      </c>
      <c r="P105" s="36">
        <v>20.69</v>
      </c>
      <c r="Q105" s="79">
        <v>1034</v>
      </c>
      <c r="R105" s="36">
        <v>509.36</v>
      </c>
      <c r="S105" s="36">
        <f>P105+R105</f>
        <v>530.05000000000007</v>
      </c>
    </row>
    <row r="106" spans="1:19" x14ac:dyDescent="0.25">
      <c r="A106" s="40">
        <v>99</v>
      </c>
      <c r="B106" s="11" t="s">
        <v>32</v>
      </c>
      <c r="C106" s="80" t="s">
        <v>35</v>
      </c>
      <c r="D106" s="81">
        <v>17</v>
      </c>
      <c r="E106" s="79">
        <v>0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36">
        <v>0</v>
      </c>
      <c r="Q106" s="79">
        <v>94</v>
      </c>
      <c r="R106" s="36">
        <v>552.94000000000005</v>
      </c>
      <c r="S106" s="36">
        <f>P106+R106</f>
        <v>552.94000000000005</v>
      </c>
    </row>
    <row r="107" spans="1:19" x14ac:dyDescent="0.25">
      <c r="A107" s="58" t="s">
        <v>16</v>
      </c>
      <c r="B107" s="59"/>
      <c r="C107" s="60"/>
      <c r="D107" s="61">
        <f>SUBTOTAL(109,tbl_Sorted[4])</f>
        <v>25472</v>
      </c>
      <c r="E107" s="62">
        <f>SUBTOTAL(109,tbl_Sorted[5])</f>
        <v>172</v>
      </c>
      <c r="F107" s="62">
        <f>SUBTOTAL(109,tbl_Sorted[6])</f>
        <v>127</v>
      </c>
      <c r="G107" s="62">
        <f>SUBTOTAL(109,tbl_Sorted[7])</f>
        <v>60</v>
      </c>
      <c r="H107" s="62">
        <f>SUBTOTAL(109,tbl_Sorted[8])</f>
        <v>1063</v>
      </c>
      <c r="I107" s="62">
        <f>SUBTOTAL(109,tbl_Sorted[9])</f>
        <v>50</v>
      </c>
      <c r="J107" s="63">
        <f>SUBTOTAL(107,tbl_Sorted[10])</f>
        <v>40.330108172826797</v>
      </c>
      <c r="K107" s="63">
        <f>SUBTOTAL(109,tbl_Sorted[11])</f>
        <v>598</v>
      </c>
      <c r="L107" s="63">
        <f>SUBTOTAL(109,tbl_Sorted[12])</f>
        <v>0</v>
      </c>
      <c r="M107" s="63">
        <f>SUBTOTAL(109,tbl_Sorted[13])</f>
        <v>292</v>
      </c>
      <c r="N107" s="63">
        <f>SUBTOTAL(109,tbl_Sorted[14])</f>
        <v>94</v>
      </c>
      <c r="O107" s="63">
        <f>SUBTOTAL(109,tbl_Sorted[15])</f>
        <v>3692</v>
      </c>
      <c r="P107" s="64">
        <f>tbl_Sorted[[#Totals],[15]]/tbl_Sorted[[#Totals],[4]]*100</f>
        <v>14.494346733668342</v>
      </c>
      <c r="Q107" s="63">
        <f>SUBTOTAL(109,tbl_Sorted[17])</f>
        <v>29764</v>
      </c>
      <c r="R107" s="65">
        <f>tbl_Sorted[[#Totals],[17]]/tbl_Sorted[[#Totals],[4]]*100</f>
        <v>116.8498743718593</v>
      </c>
      <c r="S107" s="66">
        <f>tbl_Sorted[[#Totals],[16]]+tbl_Sorted[[#Totals],[18]]</f>
        <v>131.34422110552765</v>
      </c>
    </row>
    <row r="108" spans="1:19" x14ac:dyDescent="0.25">
      <c r="A108" s="42"/>
      <c r="B108" s="43"/>
      <c r="C108" s="44"/>
      <c r="D108" s="45"/>
      <c r="E108" s="46"/>
      <c r="F108" s="46"/>
      <c r="G108" s="46"/>
      <c r="H108" s="46"/>
      <c r="I108" s="46"/>
      <c r="J108" s="47"/>
      <c r="K108" s="47"/>
      <c r="L108" s="47"/>
      <c r="M108" s="47"/>
      <c r="N108" s="47"/>
      <c r="O108" s="47"/>
      <c r="P108" s="48"/>
      <c r="Q108" s="47"/>
      <c r="R108" s="48"/>
      <c r="S108" s="49"/>
    </row>
    <row r="109" spans="1:19" s="50" customFormat="1" x14ac:dyDescent="0.25">
      <c r="A109" s="42"/>
      <c r="B109" s="43"/>
      <c r="C109" s="44"/>
      <c r="D109" s="45"/>
      <c r="E109" s="46"/>
      <c r="F109" s="46"/>
      <c r="G109" s="46"/>
      <c r="H109" s="46"/>
      <c r="I109" s="46"/>
      <c r="J109" s="47"/>
      <c r="K109" s="47"/>
      <c r="L109" s="47"/>
      <c r="M109" s="47"/>
      <c r="N109" s="47"/>
      <c r="O109" s="47"/>
      <c r="P109" s="48"/>
      <c r="Q109" s="47"/>
      <c r="R109" s="48"/>
      <c r="S109" s="49"/>
    </row>
    <row r="110" spans="1:19" x14ac:dyDescent="0.25">
      <c r="A110" s="42"/>
      <c r="B110" s="43"/>
      <c r="C110" s="44"/>
      <c r="D110" s="45"/>
      <c r="E110" s="46"/>
      <c r="F110" s="46"/>
      <c r="G110" s="46"/>
      <c r="H110" s="46"/>
      <c r="I110" s="46"/>
      <c r="J110" s="47"/>
      <c r="K110" s="47"/>
      <c r="L110" s="47"/>
      <c r="M110" s="47"/>
      <c r="N110" s="47"/>
      <c r="O110" s="47"/>
      <c r="P110" s="48"/>
      <c r="Q110" s="47"/>
      <c r="R110" s="48"/>
      <c r="S110" s="49"/>
    </row>
    <row r="111" spans="1:19" x14ac:dyDescent="0.25">
      <c r="A111" s="11"/>
      <c r="B111" s="13"/>
      <c r="C111" s="12"/>
      <c r="D111" s="20"/>
      <c r="E111" s="14"/>
      <c r="F111" s="14"/>
      <c r="G111" s="14"/>
      <c r="H111" s="14"/>
      <c r="I111" s="14"/>
      <c r="J111" s="10"/>
      <c r="K111" s="10"/>
      <c r="L111" s="10"/>
      <c r="M111" s="10"/>
      <c r="N111" s="10"/>
      <c r="O111" s="10"/>
      <c r="P111" s="21"/>
      <c r="Q111" s="10"/>
      <c r="R111" s="21"/>
      <c r="S111" s="24"/>
    </row>
    <row r="113" spans="1:19" x14ac:dyDescent="0.25">
      <c r="A113" s="1"/>
      <c r="B113" s="7"/>
      <c r="C113" s="1"/>
      <c r="D113" s="8"/>
      <c r="E113" s="9"/>
      <c r="F113" s="1"/>
      <c r="G113" s="1"/>
      <c r="H113" s="1"/>
      <c r="I113" s="1"/>
      <c r="J113" s="1"/>
      <c r="K113" s="8"/>
      <c r="L113" s="9"/>
      <c r="M113" s="8"/>
      <c r="N113" s="1"/>
    </row>
    <row r="115" spans="1:19" x14ac:dyDescent="0.25">
      <c r="A115" s="98" t="s">
        <v>16</v>
      </c>
      <c r="B115" s="99"/>
      <c r="C115" s="99"/>
      <c r="D115" s="22">
        <f>SUM(tbl_Sorted[4])</f>
        <v>25472</v>
      </c>
      <c r="E115" s="6">
        <f>SUM(tbl_Sorted[5])</f>
        <v>172</v>
      </c>
      <c r="F115" s="6">
        <f>SUM(tbl_Sorted[6])</f>
        <v>127</v>
      </c>
      <c r="G115" s="6">
        <f>SUM(tbl_Sorted[7])</f>
        <v>60</v>
      </c>
      <c r="H115" s="6">
        <f>SUM(tbl_Sorted[8])</f>
        <v>1063</v>
      </c>
      <c r="I115" s="6">
        <f>SUM(tbl_Sorted[9])</f>
        <v>50</v>
      </c>
      <c r="J115" s="6">
        <f>SUM(tbl_Sorted[10])</f>
        <v>1236</v>
      </c>
      <c r="K115" s="6">
        <f>SUM(tbl_Sorted[11])</f>
        <v>598</v>
      </c>
      <c r="L115" s="6">
        <f>SUM(tbl_Sorted[12])</f>
        <v>0</v>
      </c>
      <c r="M115" s="6">
        <f>SUM(tbl_Sorted[13])</f>
        <v>292</v>
      </c>
      <c r="N115" s="6">
        <f>SUM(tbl_Sorted[14])</f>
        <v>94</v>
      </c>
      <c r="O115" s="6">
        <f>SUM(tbl_Sorted[15])</f>
        <v>3692</v>
      </c>
      <c r="P115" s="21">
        <f>(O115/D115)*100</f>
        <v>14.494346733668342</v>
      </c>
      <c r="Q115" s="6">
        <f>SUM(tbl_Sorted[17])</f>
        <v>29764</v>
      </c>
      <c r="R115" s="21">
        <f>(Q115/D115)*100</f>
        <v>116.8498743718593</v>
      </c>
      <c r="S115" s="24">
        <f>P115+R115</f>
        <v>131.34422110552765</v>
      </c>
    </row>
  </sheetData>
  <sortState xmlns:xlrd2="http://schemas.microsoft.com/office/spreadsheetml/2017/richdata2" ref="B8:S107">
    <sortCondition ref="S8:S107"/>
    <sortCondition ref="R8:R107"/>
    <sortCondition ref="P8:P107"/>
    <sortCondition descending="1" ref="D8:D107"/>
    <sortCondition ref="C8:C107"/>
  </sortState>
  <mergeCells count="14">
    <mergeCell ref="O5:P5"/>
    <mergeCell ref="Q5:R5"/>
    <mergeCell ref="S5:S6"/>
    <mergeCell ref="A115:C115"/>
    <mergeCell ref="A5:A6"/>
    <mergeCell ref="B5:B6"/>
    <mergeCell ref="C5:C6"/>
    <mergeCell ref="D5:D6"/>
    <mergeCell ref="E5:N5"/>
    <mergeCell ref="A1:R1"/>
    <mergeCell ref="B2:F2"/>
    <mergeCell ref="C3:E3"/>
    <mergeCell ref="F3:H3"/>
    <mergeCell ref="B4:N4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07"/>
  <sheetViews>
    <sheetView tabSelected="1" workbookViewId="0">
      <pane ySplit="7" topLeftCell="A8" activePane="bottomLeft" state="frozen"/>
      <selection pane="bottomLeft" activeCell="T15" sqref="T15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7" width="4.28515625" customWidth="1"/>
    <col min="8" max="8" width="5.5703125" customWidth="1"/>
    <col min="9" max="9" width="4.28515625" customWidth="1"/>
    <col min="10" max="10" width="5.5703125" customWidth="1"/>
    <col min="11" max="14" width="5.140625" customWidth="1"/>
    <col min="15" max="15" width="6.28515625" customWidth="1"/>
    <col min="16" max="16" width="5.7109375" customWidth="1"/>
    <col min="17" max="17" width="6" customWidth="1"/>
    <col min="18" max="18" width="6.140625" customWidth="1"/>
    <col min="19" max="19" width="7.140625" customWidth="1"/>
  </cols>
  <sheetData>
    <row r="1" spans="1:19" ht="15.75" x14ac:dyDescent="0.25">
      <c r="A1" s="84" t="s">
        <v>146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9" ht="15.75" x14ac:dyDescent="0.25">
      <c r="A2" s="15"/>
      <c r="B2" s="88" t="s">
        <v>18</v>
      </c>
      <c r="C2" s="88"/>
      <c r="D2" s="88"/>
      <c r="E2" s="88"/>
      <c r="F2" s="88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97" t="s">
        <v>0</v>
      </c>
      <c r="D3" s="97"/>
      <c r="E3" s="97"/>
      <c r="F3" s="87">
        <v>45301</v>
      </c>
      <c r="G3" s="87"/>
      <c r="H3" s="87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89" t="s">
        <v>22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9" ht="29.25" customHeight="1" x14ac:dyDescent="0.25">
      <c r="A5" s="90" t="s">
        <v>2</v>
      </c>
      <c r="B5" s="92" t="s">
        <v>3</v>
      </c>
      <c r="C5" s="92" t="s">
        <v>4</v>
      </c>
      <c r="D5" s="92" t="s">
        <v>19</v>
      </c>
      <c r="E5" s="94" t="s">
        <v>5</v>
      </c>
      <c r="F5" s="95"/>
      <c r="G5" s="95"/>
      <c r="H5" s="95"/>
      <c r="I5" s="95"/>
      <c r="J5" s="95"/>
      <c r="K5" s="95"/>
      <c r="L5" s="95"/>
      <c r="M5" s="95"/>
      <c r="N5" s="96"/>
      <c r="O5" s="85" t="s">
        <v>147</v>
      </c>
      <c r="P5" s="86"/>
      <c r="Q5" s="85" t="s">
        <v>148</v>
      </c>
      <c r="R5" s="86"/>
      <c r="S5" s="82" t="s">
        <v>149</v>
      </c>
    </row>
    <row r="6" spans="1:19" ht="42.75" customHeight="1" x14ac:dyDescent="0.25">
      <c r="A6" s="91"/>
      <c r="B6" s="93"/>
      <c r="C6" s="93"/>
      <c r="D6" s="93"/>
      <c r="E6" s="54" t="s">
        <v>6</v>
      </c>
      <c r="F6" s="54" t="s">
        <v>7</v>
      </c>
      <c r="G6" s="54" t="s">
        <v>8</v>
      </c>
      <c r="H6" s="54" t="s">
        <v>9</v>
      </c>
      <c r="I6" s="54" t="s">
        <v>10</v>
      </c>
      <c r="J6" s="55" t="s">
        <v>11</v>
      </c>
      <c r="K6" s="56" t="s">
        <v>12</v>
      </c>
      <c r="L6" s="55" t="s">
        <v>13</v>
      </c>
      <c r="M6" s="56" t="s">
        <v>14</v>
      </c>
      <c r="N6" s="55" t="s">
        <v>15</v>
      </c>
      <c r="O6" s="57" t="s">
        <v>20</v>
      </c>
      <c r="P6" s="57" t="s">
        <v>17</v>
      </c>
      <c r="Q6" s="57" t="s">
        <v>20</v>
      </c>
      <c r="R6" s="57" t="s">
        <v>17</v>
      </c>
      <c r="S6" s="83"/>
    </row>
    <row r="7" spans="1:19" ht="15" customHeight="1" x14ac:dyDescent="0.25">
      <c r="A7" s="51" t="s">
        <v>152</v>
      </c>
      <c r="B7" s="16" t="s">
        <v>153</v>
      </c>
      <c r="C7" s="16" t="s">
        <v>154</v>
      </c>
      <c r="D7" s="16" t="s">
        <v>155</v>
      </c>
      <c r="E7" s="5" t="s">
        <v>156</v>
      </c>
      <c r="F7" s="5" t="s">
        <v>157</v>
      </c>
      <c r="G7" s="5" t="s">
        <v>158</v>
      </c>
      <c r="H7" s="5" t="s">
        <v>159</v>
      </c>
      <c r="I7" s="5" t="s">
        <v>160</v>
      </c>
      <c r="J7" s="17" t="s">
        <v>161</v>
      </c>
      <c r="K7" s="17" t="s">
        <v>162</v>
      </c>
      <c r="L7" s="17" t="s">
        <v>163</v>
      </c>
      <c r="M7" s="17" t="s">
        <v>164</v>
      </c>
      <c r="N7" s="17" t="s">
        <v>165</v>
      </c>
      <c r="O7" s="18" t="s">
        <v>166</v>
      </c>
      <c r="P7" s="18" t="s">
        <v>167</v>
      </c>
      <c r="Q7" s="18" t="s">
        <v>168</v>
      </c>
      <c r="R7" s="18" t="s">
        <v>169</v>
      </c>
      <c r="S7" s="52" t="s">
        <v>170</v>
      </c>
    </row>
    <row r="8" spans="1:19" x14ac:dyDescent="0.25">
      <c r="A8" s="40">
        <v>1</v>
      </c>
      <c r="B8" s="11" t="s">
        <v>64</v>
      </c>
      <c r="C8" s="12" t="s">
        <v>75</v>
      </c>
      <c r="D8" s="20">
        <v>383</v>
      </c>
      <c r="E8" s="14">
        <v>3</v>
      </c>
      <c r="F8" s="14">
        <v>5</v>
      </c>
      <c r="G8" s="14">
        <v>0</v>
      </c>
      <c r="H8" s="14">
        <v>13</v>
      </c>
      <c r="I8" s="14">
        <v>0</v>
      </c>
      <c r="J8" s="10">
        <v>23</v>
      </c>
      <c r="K8" s="10">
        <v>9</v>
      </c>
      <c r="L8" s="10">
        <v>0</v>
      </c>
      <c r="M8" s="41">
        <v>64</v>
      </c>
      <c r="N8" s="10">
        <v>0</v>
      </c>
      <c r="O8" s="10">
        <v>117</v>
      </c>
      <c r="P8" s="21">
        <v>30.55</v>
      </c>
      <c r="Q8" s="10">
        <v>634</v>
      </c>
      <c r="R8" s="21">
        <v>165.54</v>
      </c>
      <c r="S8" s="53">
        <f>tbl_9[[#This Row],[16]]+tbl_9[[#This Row],[18]]</f>
        <v>196.09</v>
      </c>
    </row>
    <row r="9" spans="1:19" x14ac:dyDescent="0.25">
      <c r="A9" s="40">
        <v>2</v>
      </c>
      <c r="B9" s="11" t="s">
        <v>80</v>
      </c>
      <c r="C9" s="12" t="s">
        <v>85</v>
      </c>
      <c r="D9" s="20">
        <v>611</v>
      </c>
      <c r="E9" s="14">
        <v>2</v>
      </c>
      <c r="F9" s="14">
        <v>4</v>
      </c>
      <c r="G9" s="14">
        <v>2</v>
      </c>
      <c r="H9" s="14">
        <v>104</v>
      </c>
      <c r="I9" s="14">
        <v>0</v>
      </c>
      <c r="J9" s="10">
        <v>150</v>
      </c>
      <c r="K9" s="10">
        <v>52</v>
      </c>
      <c r="L9" s="10">
        <v>0</v>
      </c>
      <c r="M9" s="41">
        <v>54</v>
      </c>
      <c r="N9" s="10">
        <v>12</v>
      </c>
      <c r="O9" s="10">
        <v>380</v>
      </c>
      <c r="P9" s="21">
        <v>62.19</v>
      </c>
      <c r="Q9" s="10">
        <v>893</v>
      </c>
      <c r="R9" s="21">
        <v>146.15</v>
      </c>
      <c r="S9" s="53">
        <f>tbl_9[[#This Row],[16]]+tbl_9[[#This Row],[18]]</f>
        <v>208.34</v>
      </c>
    </row>
    <row r="10" spans="1:19" x14ac:dyDescent="0.25">
      <c r="A10" s="40">
        <v>3</v>
      </c>
      <c r="B10" s="11" t="s">
        <v>139</v>
      </c>
      <c r="C10" s="12" t="s">
        <v>140</v>
      </c>
      <c r="D10" s="20">
        <v>603</v>
      </c>
      <c r="E10" s="14">
        <v>6</v>
      </c>
      <c r="F10" s="14">
        <v>1</v>
      </c>
      <c r="G10" s="14">
        <v>4</v>
      </c>
      <c r="H10" s="14">
        <v>34</v>
      </c>
      <c r="I10" s="14">
        <v>2</v>
      </c>
      <c r="J10" s="10">
        <v>16</v>
      </c>
      <c r="K10" s="10">
        <v>5</v>
      </c>
      <c r="L10" s="10">
        <v>0</v>
      </c>
      <c r="M10" s="41">
        <v>29</v>
      </c>
      <c r="N10" s="10">
        <v>11</v>
      </c>
      <c r="O10" s="10">
        <v>108</v>
      </c>
      <c r="P10" s="21">
        <v>17.91</v>
      </c>
      <c r="Q10" s="10">
        <v>2887</v>
      </c>
      <c r="R10" s="21">
        <v>478.77</v>
      </c>
      <c r="S10" s="53">
        <f>tbl_9[[#This Row],[16]]+tbl_9[[#This Row],[18]]</f>
        <v>496.68</v>
      </c>
    </row>
    <row r="11" spans="1:19" x14ac:dyDescent="0.25">
      <c r="A11" s="40">
        <v>4</v>
      </c>
      <c r="B11" s="11" t="s">
        <v>27</v>
      </c>
      <c r="C11" s="12" t="s">
        <v>28</v>
      </c>
      <c r="D11" s="20">
        <v>583</v>
      </c>
      <c r="E11" s="14">
        <v>1</v>
      </c>
      <c r="F11" s="14">
        <v>1</v>
      </c>
      <c r="G11" s="14">
        <v>0</v>
      </c>
      <c r="H11" s="14">
        <v>0</v>
      </c>
      <c r="I11" s="14">
        <v>0</v>
      </c>
      <c r="J11" s="10">
        <v>51</v>
      </c>
      <c r="K11" s="10">
        <v>32</v>
      </c>
      <c r="L11" s="10">
        <v>0</v>
      </c>
      <c r="M11" s="41">
        <v>28</v>
      </c>
      <c r="N11" s="10">
        <v>0</v>
      </c>
      <c r="O11" s="10">
        <v>113</v>
      </c>
      <c r="P11" s="21">
        <v>19.38</v>
      </c>
      <c r="Q11" s="10">
        <v>105</v>
      </c>
      <c r="R11" s="21">
        <v>18.010000000000002</v>
      </c>
      <c r="S11" s="53">
        <f>tbl_9[[#This Row],[16]]+tbl_9[[#This Row],[18]]</f>
        <v>37.39</v>
      </c>
    </row>
    <row r="12" spans="1:19" x14ac:dyDescent="0.25">
      <c r="A12" s="40">
        <v>5</v>
      </c>
      <c r="B12" s="11" t="s">
        <v>66</v>
      </c>
      <c r="C12" s="12" t="s">
        <v>68</v>
      </c>
      <c r="D12" s="20">
        <v>152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17</v>
      </c>
      <c r="K12" s="10">
        <v>8</v>
      </c>
      <c r="L12" s="10">
        <v>0</v>
      </c>
      <c r="M12" s="41">
        <v>26</v>
      </c>
      <c r="N12" s="10">
        <v>0</v>
      </c>
      <c r="O12" s="10">
        <v>51</v>
      </c>
      <c r="P12" s="21">
        <v>33.549999999999997</v>
      </c>
      <c r="Q12" s="10">
        <v>319</v>
      </c>
      <c r="R12" s="21">
        <v>209.87</v>
      </c>
      <c r="S12" s="53">
        <f>tbl_9[[#This Row],[16]]+tbl_9[[#This Row],[18]]</f>
        <v>243.42000000000002</v>
      </c>
    </row>
    <row r="13" spans="1:19" x14ac:dyDescent="0.25">
      <c r="A13" s="40">
        <v>6</v>
      </c>
      <c r="B13" s="11" t="s">
        <v>76</v>
      </c>
      <c r="C13" s="12" t="s">
        <v>78</v>
      </c>
      <c r="D13" s="20">
        <v>478</v>
      </c>
      <c r="E13" s="14">
        <v>11</v>
      </c>
      <c r="F13" s="14">
        <v>25</v>
      </c>
      <c r="G13" s="14">
        <v>0</v>
      </c>
      <c r="H13" s="14">
        <v>71</v>
      </c>
      <c r="I13" s="14">
        <v>0</v>
      </c>
      <c r="J13" s="10">
        <v>38</v>
      </c>
      <c r="K13" s="10">
        <v>25</v>
      </c>
      <c r="L13" s="10">
        <v>0</v>
      </c>
      <c r="M13" s="41">
        <v>12</v>
      </c>
      <c r="N13" s="10">
        <v>10</v>
      </c>
      <c r="O13" s="10">
        <v>192</v>
      </c>
      <c r="P13" s="21">
        <v>40.17</v>
      </c>
      <c r="Q13" s="10">
        <v>675</v>
      </c>
      <c r="R13" s="21">
        <v>141.21</v>
      </c>
      <c r="S13" s="53">
        <f>tbl_9[[#This Row],[16]]+tbl_9[[#This Row],[18]]</f>
        <v>181.38</v>
      </c>
    </row>
    <row r="14" spans="1:19" x14ac:dyDescent="0.25">
      <c r="A14" s="40">
        <v>7</v>
      </c>
      <c r="B14" s="11" t="s">
        <v>64</v>
      </c>
      <c r="C14" s="12" t="s">
        <v>65</v>
      </c>
      <c r="D14" s="20">
        <v>1189</v>
      </c>
      <c r="E14" s="14">
        <v>26</v>
      </c>
      <c r="F14" s="14">
        <v>21</v>
      </c>
      <c r="G14" s="14">
        <v>18</v>
      </c>
      <c r="H14" s="14">
        <v>176</v>
      </c>
      <c r="I14" s="14">
        <v>15</v>
      </c>
      <c r="J14" s="10">
        <v>346</v>
      </c>
      <c r="K14" s="10">
        <v>160</v>
      </c>
      <c r="L14" s="10">
        <v>0</v>
      </c>
      <c r="M14" s="41">
        <v>11</v>
      </c>
      <c r="N14" s="10">
        <v>19</v>
      </c>
      <c r="O14" s="10">
        <v>792</v>
      </c>
      <c r="P14" s="21">
        <v>66.61</v>
      </c>
      <c r="Q14" s="10">
        <v>3809</v>
      </c>
      <c r="R14" s="21">
        <v>320.35000000000002</v>
      </c>
      <c r="S14" s="53">
        <f>tbl_9[[#This Row],[16]]+tbl_9[[#This Row],[18]]</f>
        <v>386.96000000000004</v>
      </c>
    </row>
    <row r="15" spans="1:19" x14ac:dyDescent="0.25">
      <c r="A15" s="40">
        <v>8</v>
      </c>
      <c r="B15" s="11" t="s">
        <v>76</v>
      </c>
      <c r="C15" s="12" t="s">
        <v>77</v>
      </c>
      <c r="D15" s="20">
        <v>1081</v>
      </c>
      <c r="E15" s="14">
        <v>37</v>
      </c>
      <c r="F15" s="14">
        <v>28</v>
      </c>
      <c r="G15" s="14">
        <v>10</v>
      </c>
      <c r="H15" s="14">
        <v>170</v>
      </c>
      <c r="I15" s="14">
        <v>15</v>
      </c>
      <c r="J15" s="10">
        <v>106</v>
      </c>
      <c r="K15" s="10">
        <v>60</v>
      </c>
      <c r="L15" s="10">
        <v>0</v>
      </c>
      <c r="M15" s="41">
        <v>11</v>
      </c>
      <c r="N15" s="10">
        <v>5</v>
      </c>
      <c r="O15" s="10">
        <v>442</v>
      </c>
      <c r="P15" s="21">
        <v>40.89</v>
      </c>
      <c r="Q15" s="10">
        <v>3373</v>
      </c>
      <c r="R15" s="21">
        <v>312.02999999999997</v>
      </c>
      <c r="S15" s="53">
        <f>tbl_9[[#This Row],[16]]+tbl_9[[#This Row],[18]]</f>
        <v>352.91999999999996</v>
      </c>
    </row>
    <row r="16" spans="1:19" x14ac:dyDescent="0.25">
      <c r="A16" s="40">
        <v>9</v>
      </c>
      <c r="B16" s="11" t="s">
        <v>126</v>
      </c>
      <c r="C16" s="12" t="s">
        <v>137</v>
      </c>
      <c r="D16" s="20">
        <v>377</v>
      </c>
      <c r="E16" s="14">
        <v>0</v>
      </c>
      <c r="F16" s="14">
        <v>10</v>
      </c>
      <c r="G16" s="14">
        <v>2</v>
      </c>
      <c r="H16" s="14">
        <v>64</v>
      </c>
      <c r="I16" s="14">
        <v>0</v>
      </c>
      <c r="J16" s="10">
        <v>16</v>
      </c>
      <c r="K16" s="10">
        <v>8</v>
      </c>
      <c r="L16" s="10">
        <v>0</v>
      </c>
      <c r="M16" s="41">
        <v>9</v>
      </c>
      <c r="N16" s="10">
        <v>5</v>
      </c>
      <c r="O16" s="10">
        <v>114</v>
      </c>
      <c r="P16" s="21">
        <v>30.24</v>
      </c>
      <c r="Q16" s="10">
        <v>673</v>
      </c>
      <c r="R16" s="21">
        <v>178.51</v>
      </c>
      <c r="S16" s="53">
        <f>tbl_9[[#This Row],[16]]+tbl_9[[#This Row],[18]]</f>
        <v>208.75</v>
      </c>
    </row>
    <row r="17" spans="1:19" x14ac:dyDescent="0.25">
      <c r="A17" s="40">
        <v>10</v>
      </c>
      <c r="B17" s="11" t="s">
        <v>126</v>
      </c>
      <c r="C17" s="12" t="s">
        <v>130</v>
      </c>
      <c r="D17" s="20">
        <v>529</v>
      </c>
      <c r="E17" s="14">
        <v>0</v>
      </c>
      <c r="F17" s="14">
        <v>1</v>
      </c>
      <c r="G17" s="14">
        <v>0</v>
      </c>
      <c r="H17" s="14">
        <v>23</v>
      </c>
      <c r="I17" s="14">
        <v>0</v>
      </c>
      <c r="J17" s="10">
        <v>42</v>
      </c>
      <c r="K17" s="10">
        <v>13</v>
      </c>
      <c r="L17" s="10">
        <v>0</v>
      </c>
      <c r="M17" s="41">
        <v>8</v>
      </c>
      <c r="N17" s="10">
        <v>0</v>
      </c>
      <c r="O17" s="10">
        <v>87</v>
      </c>
      <c r="P17" s="21">
        <v>16.45</v>
      </c>
      <c r="Q17" s="10">
        <v>1205</v>
      </c>
      <c r="R17" s="21">
        <v>227.79</v>
      </c>
      <c r="S17" s="53">
        <f>tbl_9[[#This Row],[16]]+tbl_9[[#This Row],[18]]</f>
        <v>244.23999999999998</v>
      </c>
    </row>
    <row r="18" spans="1:19" x14ac:dyDescent="0.25">
      <c r="A18" s="40">
        <v>11</v>
      </c>
      <c r="B18" s="11" t="s">
        <v>139</v>
      </c>
      <c r="C18" s="12" t="s">
        <v>142</v>
      </c>
      <c r="D18" s="20">
        <v>218</v>
      </c>
      <c r="E18" s="14">
        <v>1</v>
      </c>
      <c r="F18" s="14">
        <v>3</v>
      </c>
      <c r="G18" s="14">
        <v>5</v>
      </c>
      <c r="H18" s="14">
        <v>79</v>
      </c>
      <c r="I18" s="14">
        <v>0</v>
      </c>
      <c r="J18" s="10">
        <v>33</v>
      </c>
      <c r="K18" s="10">
        <v>19</v>
      </c>
      <c r="L18" s="10">
        <v>0</v>
      </c>
      <c r="M18" s="41">
        <v>8</v>
      </c>
      <c r="N18" s="10">
        <v>9</v>
      </c>
      <c r="O18" s="10">
        <v>157</v>
      </c>
      <c r="P18" s="21">
        <v>72.02</v>
      </c>
      <c r="Q18" s="10">
        <v>734</v>
      </c>
      <c r="R18" s="21">
        <v>336.7</v>
      </c>
      <c r="S18" s="53">
        <f>tbl_9[[#This Row],[16]]+tbl_9[[#This Row],[18]]</f>
        <v>408.71999999999997</v>
      </c>
    </row>
    <row r="19" spans="1:19" x14ac:dyDescent="0.25">
      <c r="A19" s="40">
        <v>12</v>
      </c>
      <c r="B19" s="11" t="s">
        <v>64</v>
      </c>
      <c r="C19" s="12" t="s">
        <v>73</v>
      </c>
      <c r="D19" s="20">
        <v>437</v>
      </c>
      <c r="E19" s="14">
        <v>1</v>
      </c>
      <c r="F19" s="14">
        <v>0</v>
      </c>
      <c r="G19" s="14">
        <v>1</v>
      </c>
      <c r="H19" s="14">
        <v>27</v>
      </c>
      <c r="I19" s="14">
        <v>0</v>
      </c>
      <c r="J19" s="10">
        <v>84</v>
      </c>
      <c r="K19" s="10">
        <v>39</v>
      </c>
      <c r="L19" s="10">
        <v>0</v>
      </c>
      <c r="M19" s="41">
        <v>6</v>
      </c>
      <c r="N19" s="10">
        <v>2</v>
      </c>
      <c r="O19" s="10">
        <v>160</v>
      </c>
      <c r="P19" s="21">
        <v>36.61</v>
      </c>
      <c r="Q19" s="10">
        <v>1115</v>
      </c>
      <c r="R19" s="21">
        <v>255.15</v>
      </c>
      <c r="S19" s="53">
        <f>tbl_9[[#This Row],[16]]+tbl_9[[#This Row],[18]]</f>
        <v>291.76</v>
      </c>
    </row>
    <row r="20" spans="1:19" x14ac:dyDescent="0.25">
      <c r="A20" s="40">
        <v>13</v>
      </c>
      <c r="B20" s="11" t="s">
        <v>126</v>
      </c>
      <c r="C20" s="12" t="s">
        <v>135</v>
      </c>
      <c r="D20" s="20">
        <v>198</v>
      </c>
      <c r="E20" s="14">
        <v>0</v>
      </c>
      <c r="F20" s="14">
        <v>2</v>
      </c>
      <c r="G20" s="14">
        <v>4</v>
      </c>
      <c r="H20" s="14">
        <v>20</v>
      </c>
      <c r="I20" s="14">
        <v>0</v>
      </c>
      <c r="J20" s="10">
        <v>6</v>
      </c>
      <c r="K20" s="10">
        <v>3</v>
      </c>
      <c r="L20" s="10">
        <v>0</v>
      </c>
      <c r="M20" s="41">
        <v>6</v>
      </c>
      <c r="N20" s="10">
        <v>0</v>
      </c>
      <c r="O20" s="10">
        <v>41</v>
      </c>
      <c r="P20" s="21">
        <v>20.71</v>
      </c>
      <c r="Q20" s="10">
        <v>294</v>
      </c>
      <c r="R20" s="21">
        <v>148.47999999999999</v>
      </c>
      <c r="S20" s="53">
        <f>tbl_9[[#This Row],[16]]+tbl_9[[#This Row],[18]]</f>
        <v>169.19</v>
      </c>
    </row>
    <row r="21" spans="1:19" x14ac:dyDescent="0.25">
      <c r="A21" s="40">
        <v>14</v>
      </c>
      <c r="B21" s="11" t="s">
        <v>32</v>
      </c>
      <c r="C21" s="12" t="s">
        <v>33</v>
      </c>
      <c r="D21" s="20">
        <v>728</v>
      </c>
      <c r="E21" s="14">
        <v>3</v>
      </c>
      <c r="F21" s="14">
        <v>1</v>
      </c>
      <c r="G21" s="14">
        <v>2</v>
      </c>
      <c r="H21" s="14">
        <v>1</v>
      </c>
      <c r="I21" s="14">
        <v>0</v>
      </c>
      <c r="J21" s="10">
        <v>53</v>
      </c>
      <c r="K21" s="10">
        <v>19</v>
      </c>
      <c r="L21" s="10">
        <v>0</v>
      </c>
      <c r="M21" s="41">
        <v>4</v>
      </c>
      <c r="N21" s="10">
        <v>0</v>
      </c>
      <c r="O21" s="10">
        <v>83</v>
      </c>
      <c r="P21" s="21">
        <v>11.4</v>
      </c>
      <c r="Q21" s="10">
        <v>663</v>
      </c>
      <c r="R21" s="21">
        <v>91.07</v>
      </c>
      <c r="S21" s="53">
        <f>tbl_9[[#This Row],[16]]+tbl_9[[#This Row],[18]]</f>
        <v>102.47</v>
      </c>
    </row>
    <row r="22" spans="1:19" x14ac:dyDescent="0.25">
      <c r="A22" s="40">
        <v>15</v>
      </c>
      <c r="B22" s="11" t="s">
        <v>45</v>
      </c>
      <c r="C22" s="12" t="s">
        <v>48</v>
      </c>
      <c r="D22" s="20">
        <v>327</v>
      </c>
      <c r="E22" s="14">
        <v>45</v>
      </c>
      <c r="F22" s="14">
        <v>0</v>
      </c>
      <c r="G22" s="14">
        <v>0</v>
      </c>
      <c r="H22" s="14">
        <v>32</v>
      </c>
      <c r="I22" s="14">
        <v>0</v>
      </c>
      <c r="J22" s="10">
        <v>18</v>
      </c>
      <c r="K22" s="10">
        <v>7</v>
      </c>
      <c r="L22" s="10">
        <v>0</v>
      </c>
      <c r="M22" s="41">
        <v>4</v>
      </c>
      <c r="N22" s="10">
        <v>0</v>
      </c>
      <c r="O22" s="10">
        <v>106</v>
      </c>
      <c r="P22" s="21">
        <v>32.42</v>
      </c>
      <c r="Q22" s="10">
        <v>141</v>
      </c>
      <c r="R22" s="21">
        <v>43.12</v>
      </c>
      <c r="S22" s="53">
        <f>tbl_9[[#This Row],[16]]+tbl_9[[#This Row],[18]]</f>
        <v>75.539999999999992</v>
      </c>
    </row>
    <row r="23" spans="1:19" x14ac:dyDescent="0.25">
      <c r="A23" s="40">
        <v>16</v>
      </c>
      <c r="B23" s="11" t="s">
        <v>80</v>
      </c>
      <c r="C23" s="12" t="s">
        <v>83</v>
      </c>
      <c r="D23" s="20">
        <v>119</v>
      </c>
      <c r="E23" s="14">
        <v>0</v>
      </c>
      <c r="F23" s="14">
        <v>1</v>
      </c>
      <c r="G23" s="14">
        <v>1</v>
      </c>
      <c r="H23" s="14">
        <v>2</v>
      </c>
      <c r="I23" s="14">
        <v>0</v>
      </c>
      <c r="J23" s="10">
        <v>5</v>
      </c>
      <c r="K23" s="10">
        <v>2</v>
      </c>
      <c r="L23" s="10">
        <v>0</v>
      </c>
      <c r="M23" s="41">
        <v>3</v>
      </c>
      <c r="N23" s="10">
        <v>1</v>
      </c>
      <c r="O23" s="10">
        <v>15</v>
      </c>
      <c r="P23" s="21">
        <v>12.61</v>
      </c>
      <c r="Q23" s="10">
        <v>16</v>
      </c>
      <c r="R23" s="21">
        <v>13.45</v>
      </c>
      <c r="S23" s="53">
        <f>tbl_9[[#This Row],[16]]+tbl_9[[#This Row],[18]]</f>
        <v>26.06</v>
      </c>
    </row>
    <row r="24" spans="1:19" x14ac:dyDescent="0.25">
      <c r="A24" s="40">
        <v>17</v>
      </c>
      <c r="B24" s="11" t="s">
        <v>126</v>
      </c>
      <c r="C24" s="12" t="s">
        <v>127</v>
      </c>
      <c r="D24" s="20">
        <v>400</v>
      </c>
      <c r="E24" s="14">
        <v>12</v>
      </c>
      <c r="F24" s="14">
        <v>2</v>
      </c>
      <c r="G24" s="14">
        <v>2</v>
      </c>
      <c r="H24" s="14">
        <v>3</v>
      </c>
      <c r="I24" s="14">
        <v>0</v>
      </c>
      <c r="J24" s="10">
        <v>18</v>
      </c>
      <c r="K24" s="10">
        <v>14</v>
      </c>
      <c r="L24" s="10">
        <v>0</v>
      </c>
      <c r="M24" s="41">
        <v>2</v>
      </c>
      <c r="N24" s="10">
        <v>2</v>
      </c>
      <c r="O24" s="10">
        <v>55</v>
      </c>
      <c r="P24" s="21">
        <v>13.75</v>
      </c>
      <c r="Q24" s="10">
        <v>1401</v>
      </c>
      <c r="R24" s="21">
        <v>350.25</v>
      </c>
      <c r="S24" s="53">
        <f>tbl_9[[#This Row],[16]]+tbl_9[[#This Row],[18]]</f>
        <v>364</v>
      </c>
    </row>
    <row r="25" spans="1:19" x14ac:dyDescent="0.25">
      <c r="A25" s="40">
        <v>18</v>
      </c>
      <c r="B25" s="11" t="s">
        <v>64</v>
      </c>
      <c r="C25" s="12" t="s">
        <v>69</v>
      </c>
      <c r="D25" s="20">
        <v>93</v>
      </c>
      <c r="E25" s="14">
        <v>0</v>
      </c>
      <c r="F25" s="14">
        <v>0</v>
      </c>
      <c r="G25" s="14">
        <v>0</v>
      </c>
      <c r="H25" s="14">
        <v>4</v>
      </c>
      <c r="I25" s="14">
        <v>0</v>
      </c>
      <c r="J25" s="10">
        <v>1</v>
      </c>
      <c r="K25" s="10">
        <v>0</v>
      </c>
      <c r="L25" s="10">
        <v>0</v>
      </c>
      <c r="M25" s="41">
        <v>1</v>
      </c>
      <c r="N25" s="10">
        <v>1</v>
      </c>
      <c r="O25" s="10">
        <v>7</v>
      </c>
      <c r="P25" s="21">
        <v>7.53</v>
      </c>
      <c r="Q25" s="10">
        <v>20</v>
      </c>
      <c r="R25" s="21">
        <v>21.51</v>
      </c>
      <c r="S25" s="53">
        <f>tbl_9[[#This Row],[16]]+tbl_9[[#This Row],[18]]</f>
        <v>29.040000000000003</v>
      </c>
    </row>
    <row r="26" spans="1:19" x14ac:dyDescent="0.25">
      <c r="A26" s="40">
        <v>19</v>
      </c>
      <c r="B26" s="11" t="s">
        <v>93</v>
      </c>
      <c r="C26" s="12" t="s">
        <v>94</v>
      </c>
      <c r="D26" s="20">
        <v>257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0</v>
      </c>
      <c r="K26" s="10">
        <v>0</v>
      </c>
      <c r="L26" s="10">
        <v>0</v>
      </c>
      <c r="M26" s="41">
        <v>1</v>
      </c>
      <c r="N26" s="10">
        <v>1</v>
      </c>
      <c r="O26" s="10">
        <v>2</v>
      </c>
      <c r="P26" s="21">
        <v>0.78</v>
      </c>
      <c r="Q26" s="10">
        <v>3</v>
      </c>
      <c r="R26" s="21">
        <v>1.17</v>
      </c>
      <c r="S26" s="53">
        <f>tbl_9[[#This Row],[16]]+tbl_9[[#This Row],[18]]</f>
        <v>1.95</v>
      </c>
    </row>
    <row r="27" spans="1:19" x14ac:dyDescent="0.25">
      <c r="A27" s="40">
        <v>20</v>
      </c>
      <c r="B27" s="11" t="s">
        <v>93</v>
      </c>
      <c r="C27" s="12" t="s">
        <v>95</v>
      </c>
      <c r="D27" s="20">
        <v>98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0">
        <v>1</v>
      </c>
      <c r="K27" s="10">
        <v>0</v>
      </c>
      <c r="L27" s="10">
        <v>0</v>
      </c>
      <c r="M27" s="41">
        <v>1</v>
      </c>
      <c r="N27" s="10">
        <v>0</v>
      </c>
      <c r="O27" s="10">
        <v>2</v>
      </c>
      <c r="P27" s="21">
        <v>2.04</v>
      </c>
      <c r="Q27" s="10">
        <v>69</v>
      </c>
      <c r="R27" s="21">
        <v>70.41</v>
      </c>
      <c r="S27" s="53">
        <f>tbl_9[[#This Row],[16]]+tbl_9[[#This Row],[18]]</f>
        <v>72.45</v>
      </c>
    </row>
    <row r="28" spans="1:19" x14ac:dyDescent="0.25">
      <c r="A28" s="40">
        <v>21</v>
      </c>
      <c r="B28" s="11" t="s">
        <v>97</v>
      </c>
      <c r="C28" s="12" t="s">
        <v>100</v>
      </c>
      <c r="D28" s="20">
        <v>177</v>
      </c>
      <c r="E28" s="14">
        <v>0</v>
      </c>
      <c r="F28" s="14">
        <v>1</v>
      </c>
      <c r="G28" s="14">
        <v>0</v>
      </c>
      <c r="H28" s="14">
        <v>5</v>
      </c>
      <c r="I28" s="14">
        <v>0</v>
      </c>
      <c r="J28" s="10">
        <v>7</v>
      </c>
      <c r="K28" s="10">
        <v>7</v>
      </c>
      <c r="L28" s="10">
        <v>0</v>
      </c>
      <c r="M28" s="41">
        <v>1</v>
      </c>
      <c r="N28" s="10">
        <v>1</v>
      </c>
      <c r="O28" s="10">
        <v>22</v>
      </c>
      <c r="P28" s="21">
        <v>12.43</v>
      </c>
      <c r="Q28" s="10">
        <v>124</v>
      </c>
      <c r="R28" s="21">
        <v>70.06</v>
      </c>
      <c r="S28" s="53">
        <f>tbl_9[[#This Row],[16]]+tbl_9[[#This Row],[18]]</f>
        <v>82.490000000000009</v>
      </c>
    </row>
    <row r="29" spans="1:19" x14ac:dyDescent="0.25">
      <c r="A29" s="40">
        <v>22</v>
      </c>
      <c r="B29" s="11" t="s">
        <v>113</v>
      </c>
      <c r="C29" s="12" t="s">
        <v>118</v>
      </c>
      <c r="D29" s="20">
        <v>115</v>
      </c>
      <c r="E29" s="14">
        <v>0</v>
      </c>
      <c r="F29" s="14">
        <v>0</v>
      </c>
      <c r="G29" s="14">
        <v>0</v>
      </c>
      <c r="H29" s="14">
        <v>39</v>
      </c>
      <c r="I29" s="14">
        <v>0</v>
      </c>
      <c r="J29" s="10">
        <v>0</v>
      </c>
      <c r="K29" s="10">
        <v>0</v>
      </c>
      <c r="L29" s="10">
        <v>0</v>
      </c>
      <c r="M29" s="41">
        <v>1</v>
      </c>
      <c r="N29" s="10">
        <v>0</v>
      </c>
      <c r="O29" s="10">
        <v>40</v>
      </c>
      <c r="P29" s="21">
        <v>34.78</v>
      </c>
      <c r="Q29" s="10">
        <v>482</v>
      </c>
      <c r="R29" s="21">
        <v>419.13</v>
      </c>
      <c r="S29" s="53">
        <f>tbl_9[[#This Row],[16]]+tbl_9[[#This Row],[18]]</f>
        <v>453.90999999999997</v>
      </c>
    </row>
    <row r="30" spans="1:19" x14ac:dyDescent="0.25">
      <c r="A30" s="40">
        <v>23</v>
      </c>
      <c r="B30" s="11" t="s">
        <v>113</v>
      </c>
      <c r="C30" s="12" t="s">
        <v>120</v>
      </c>
      <c r="D30" s="20">
        <v>213</v>
      </c>
      <c r="E30" s="14">
        <v>0</v>
      </c>
      <c r="F30" s="14">
        <v>2</v>
      </c>
      <c r="G30" s="14">
        <v>0</v>
      </c>
      <c r="H30" s="14">
        <v>10</v>
      </c>
      <c r="I30" s="14">
        <v>0</v>
      </c>
      <c r="J30" s="10">
        <v>5</v>
      </c>
      <c r="K30" s="10">
        <v>1</v>
      </c>
      <c r="L30" s="10">
        <v>0</v>
      </c>
      <c r="M30" s="41">
        <v>1</v>
      </c>
      <c r="N30" s="10">
        <v>1</v>
      </c>
      <c r="O30" s="10">
        <v>20</v>
      </c>
      <c r="P30" s="21">
        <v>9.39</v>
      </c>
      <c r="Q30" s="10">
        <v>126</v>
      </c>
      <c r="R30" s="21">
        <v>59.15</v>
      </c>
      <c r="S30" s="53">
        <f>tbl_9[[#This Row],[16]]+tbl_9[[#This Row],[18]]</f>
        <v>68.539999999999992</v>
      </c>
    </row>
    <row r="31" spans="1:19" x14ac:dyDescent="0.25">
      <c r="A31" s="40">
        <v>24</v>
      </c>
      <c r="B31" s="11" t="s">
        <v>139</v>
      </c>
      <c r="C31" s="12" t="s">
        <v>143</v>
      </c>
      <c r="D31" s="20">
        <v>46</v>
      </c>
      <c r="E31" s="14">
        <v>1</v>
      </c>
      <c r="F31" s="14">
        <v>4</v>
      </c>
      <c r="G31" s="14">
        <v>0</v>
      </c>
      <c r="H31" s="14">
        <v>9</v>
      </c>
      <c r="I31" s="14">
        <v>0</v>
      </c>
      <c r="J31" s="10">
        <v>2</v>
      </c>
      <c r="K31" s="10">
        <v>0</v>
      </c>
      <c r="L31" s="10">
        <v>0</v>
      </c>
      <c r="M31" s="41">
        <v>1</v>
      </c>
      <c r="N31" s="10">
        <v>1</v>
      </c>
      <c r="O31" s="10">
        <v>18</v>
      </c>
      <c r="P31" s="21">
        <v>39.130000000000003</v>
      </c>
      <c r="Q31" s="10">
        <v>72</v>
      </c>
      <c r="R31" s="21">
        <v>156.52000000000001</v>
      </c>
      <c r="S31" s="53">
        <f>tbl_9[[#This Row],[16]]+tbl_9[[#This Row],[18]]</f>
        <v>195.65</v>
      </c>
    </row>
    <row r="32" spans="1:19" x14ac:dyDescent="0.25">
      <c r="A32" s="40">
        <v>25</v>
      </c>
      <c r="B32" s="11" t="s">
        <v>23</v>
      </c>
      <c r="C32" s="12" t="s">
        <v>24</v>
      </c>
      <c r="D32" s="20">
        <v>165</v>
      </c>
      <c r="E32" s="14">
        <v>1</v>
      </c>
      <c r="F32" s="14">
        <v>2</v>
      </c>
      <c r="G32" s="14">
        <v>0</v>
      </c>
      <c r="H32" s="14">
        <v>0</v>
      </c>
      <c r="I32" s="14">
        <v>0</v>
      </c>
      <c r="J32" s="10">
        <v>4</v>
      </c>
      <c r="K32" s="10">
        <v>2</v>
      </c>
      <c r="L32" s="10">
        <v>0</v>
      </c>
      <c r="M32" s="10">
        <v>0</v>
      </c>
      <c r="N32" s="10">
        <v>0</v>
      </c>
      <c r="O32" s="10">
        <v>9</v>
      </c>
      <c r="P32" s="21">
        <v>5.45</v>
      </c>
      <c r="Q32" s="10">
        <v>57</v>
      </c>
      <c r="R32" s="21">
        <v>34.549999999999997</v>
      </c>
      <c r="S32" s="53">
        <f>tbl_9[[#This Row],[16]]+tbl_9[[#This Row],[18]]</f>
        <v>40</v>
      </c>
    </row>
    <row r="33" spans="1:19" x14ac:dyDescent="0.25">
      <c r="A33" s="40">
        <v>26</v>
      </c>
      <c r="B33" s="11" t="s">
        <v>23</v>
      </c>
      <c r="C33" s="12" t="s">
        <v>25</v>
      </c>
      <c r="D33" s="20">
        <v>200</v>
      </c>
      <c r="E33" s="14">
        <v>0</v>
      </c>
      <c r="F33" s="14">
        <v>1</v>
      </c>
      <c r="G33" s="14">
        <v>0</v>
      </c>
      <c r="H33" s="14">
        <v>2</v>
      </c>
      <c r="I33" s="14">
        <v>0</v>
      </c>
      <c r="J33" s="10">
        <v>12</v>
      </c>
      <c r="K33" s="10">
        <v>9</v>
      </c>
      <c r="L33" s="10">
        <v>0</v>
      </c>
      <c r="M33" s="10">
        <v>0</v>
      </c>
      <c r="N33" s="10">
        <v>0</v>
      </c>
      <c r="O33" s="10">
        <v>24</v>
      </c>
      <c r="P33" s="21">
        <v>12</v>
      </c>
      <c r="Q33" s="10">
        <v>33</v>
      </c>
      <c r="R33" s="21">
        <v>16.5</v>
      </c>
      <c r="S33" s="53">
        <f>tbl_9[[#This Row],[16]]+tbl_9[[#This Row],[18]]</f>
        <v>28.5</v>
      </c>
    </row>
    <row r="34" spans="1:19" x14ac:dyDescent="0.25">
      <c r="A34" s="40">
        <v>27</v>
      </c>
      <c r="B34" s="11" t="s">
        <v>23</v>
      </c>
      <c r="C34" s="12" t="s">
        <v>26</v>
      </c>
      <c r="D34" s="20">
        <v>538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0</v>
      </c>
      <c r="R34" s="21">
        <v>0</v>
      </c>
      <c r="S34" s="53">
        <f>tbl_9[[#This Row],[16]]+tbl_9[[#This Row],[18]]</f>
        <v>0</v>
      </c>
    </row>
    <row r="35" spans="1:19" x14ac:dyDescent="0.25">
      <c r="A35" s="40">
        <v>28</v>
      </c>
      <c r="B35" s="11" t="s">
        <v>27</v>
      </c>
      <c r="C35" s="12" t="s">
        <v>29</v>
      </c>
      <c r="D35" s="20">
        <v>63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2</v>
      </c>
      <c r="R35" s="21">
        <v>3.17</v>
      </c>
      <c r="S35" s="53">
        <f>tbl_9[[#This Row],[16]]+tbl_9[[#This Row],[18]]</f>
        <v>3.17</v>
      </c>
    </row>
    <row r="36" spans="1:19" x14ac:dyDescent="0.25">
      <c r="A36" s="40">
        <v>29</v>
      </c>
      <c r="B36" s="11" t="s">
        <v>30</v>
      </c>
      <c r="C36" s="12" t="s">
        <v>31</v>
      </c>
      <c r="D36" s="20">
        <v>188</v>
      </c>
      <c r="E36" s="14">
        <v>0</v>
      </c>
      <c r="F36" s="14">
        <v>0</v>
      </c>
      <c r="G36" s="14">
        <v>1</v>
      </c>
      <c r="H36" s="14">
        <v>2</v>
      </c>
      <c r="I36" s="14">
        <v>0</v>
      </c>
      <c r="J36" s="10">
        <v>14</v>
      </c>
      <c r="K36" s="10">
        <v>10</v>
      </c>
      <c r="L36" s="10">
        <v>0</v>
      </c>
      <c r="M36" s="10">
        <v>0</v>
      </c>
      <c r="N36" s="10">
        <v>0</v>
      </c>
      <c r="O36" s="10">
        <v>27</v>
      </c>
      <c r="P36" s="21">
        <v>14.36</v>
      </c>
      <c r="Q36" s="10">
        <v>35</v>
      </c>
      <c r="R36" s="21">
        <v>18.62</v>
      </c>
      <c r="S36" s="53">
        <f>tbl_9[[#This Row],[16]]+tbl_9[[#This Row],[18]]</f>
        <v>32.980000000000004</v>
      </c>
    </row>
    <row r="37" spans="1:19" x14ac:dyDescent="0.25">
      <c r="A37" s="40">
        <v>30</v>
      </c>
      <c r="B37" s="11" t="s">
        <v>32</v>
      </c>
      <c r="C37" s="12" t="s">
        <v>34</v>
      </c>
      <c r="D37" s="20">
        <v>194</v>
      </c>
      <c r="E37" s="14">
        <v>0</v>
      </c>
      <c r="F37" s="14">
        <v>1</v>
      </c>
      <c r="G37" s="14">
        <v>2</v>
      </c>
      <c r="H37" s="14">
        <v>23</v>
      </c>
      <c r="I37" s="14">
        <v>0</v>
      </c>
      <c r="J37" s="10">
        <v>13</v>
      </c>
      <c r="K37" s="10">
        <v>4</v>
      </c>
      <c r="L37" s="10">
        <v>0</v>
      </c>
      <c r="M37" s="10">
        <v>0</v>
      </c>
      <c r="N37" s="10">
        <v>1</v>
      </c>
      <c r="O37" s="10">
        <v>44</v>
      </c>
      <c r="P37" s="21">
        <v>22.68</v>
      </c>
      <c r="Q37" s="10">
        <v>419</v>
      </c>
      <c r="R37" s="21">
        <v>215.98</v>
      </c>
      <c r="S37" s="53">
        <f>tbl_9[[#This Row],[16]]+tbl_9[[#This Row],[18]]</f>
        <v>238.66</v>
      </c>
    </row>
    <row r="38" spans="1:19" x14ac:dyDescent="0.25">
      <c r="A38" s="40">
        <v>31</v>
      </c>
      <c r="B38" s="11" t="s">
        <v>32</v>
      </c>
      <c r="C38" s="12" t="s">
        <v>35</v>
      </c>
      <c r="D38" s="20">
        <v>17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94</v>
      </c>
      <c r="R38" s="21">
        <v>552.94000000000005</v>
      </c>
      <c r="S38" s="53">
        <f>tbl_9[[#This Row],[16]]+tbl_9[[#This Row],[18]]</f>
        <v>552.94000000000005</v>
      </c>
    </row>
    <row r="39" spans="1:19" x14ac:dyDescent="0.25">
      <c r="A39" s="40">
        <v>32</v>
      </c>
      <c r="B39" s="11" t="s">
        <v>32</v>
      </c>
      <c r="C39" s="12" t="s">
        <v>36</v>
      </c>
      <c r="D39" s="20">
        <v>288</v>
      </c>
      <c r="E39" s="14">
        <v>1</v>
      </c>
      <c r="F39" s="14">
        <v>1</v>
      </c>
      <c r="G39" s="14">
        <v>0</v>
      </c>
      <c r="H39" s="14">
        <v>2</v>
      </c>
      <c r="I39" s="14">
        <v>0</v>
      </c>
      <c r="J39" s="10">
        <v>12</v>
      </c>
      <c r="K39" s="10">
        <v>3</v>
      </c>
      <c r="L39" s="10">
        <v>0</v>
      </c>
      <c r="M39" s="10">
        <v>0</v>
      </c>
      <c r="N39" s="10">
        <v>1</v>
      </c>
      <c r="O39" s="10">
        <v>20</v>
      </c>
      <c r="P39" s="21">
        <v>6.94</v>
      </c>
      <c r="Q39" s="10">
        <v>28</v>
      </c>
      <c r="R39" s="21">
        <v>9.7200000000000006</v>
      </c>
      <c r="S39" s="53">
        <f>tbl_9[[#This Row],[16]]+tbl_9[[#This Row],[18]]</f>
        <v>16.66</v>
      </c>
    </row>
    <row r="40" spans="1:19" x14ac:dyDescent="0.25">
      <c r="A40" s="40">
        <v>33</v>
      </c>
      <c r="B40" s="11" t="s">
        <v>32</v>
      </c>
      <c r="C40" s="12" t="s">
        <v>37</v>
      </c>
      <c r="D40" s="20">
        <v>203</v>
      </c>
      <c r="E40" s="14">
        <v>0</v>
      </c>
      <c r="F40" s="14">
        <v>0</v>
      </c>
      <c r="G40" s="14">
        <v>0</v>
      </c>
      <c r="H40" s="14">
        <v>15</v>
      </c>
      <c r="I40" s="14">
        <v>0</v>
      </c>
      <c r="J40" s="10">
        <v>15</v>
      </c>
      <c r="K40" s="10">
        <v>9</v>
      </c>
      <c r="L40" s="10">
        <v>0</v>
      </c>
      <c r="M40" s="10">
        <v>0</v>
      </c>
      <c r="N40" s="10">
        <v>3</v>
      </c>
      <c r="O40" s="10">
        <v>42</v>
      </c>
      <c r="P40" s="21">
        <v>20.69</v>
      </c>
      <c r="Q40" s="10">
        <v>1034</v>
      </c>
      <c r="R40" s="21">
        <v>509.36</v>
      </c>
      <c r="S40" s="53">
        <f>tbl_9[[#This Row],[16]]+tbl_9[[#This Row],[18]]</f>
        <v>530.05000000000007</v>
      </c>
    </row>
    <row r="41" spans="1:19" x14ac:dyDescent="0.25">
      <c r="A41" s="40">
        <v>34</v>
      </c>
      <c r="B41" s="11" t="s">
        <v>38</v>
      </c>
      <c r="C41" s="12" t="s">
        <v>39</v>
      </c>
      <c r="D41" s="20">
        <v>227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6</v>
      </c>
      <c r="R41" s="21">
        <v>2.64</v>
      </c>
      <c r="S41" s="53">
        <f>tbl_9[[#This Row],[16]]+tbl_9[[#This Row],[18]]</f>
        <v>2.64</v>
      </c>
    </row>
    <row r="42" spans="1:19" x14ac:dyDescent="0.25">
      <c r="A42" s="40">
        <v>35</v>
      </c>
      <c r="B42" s="11" t="s">
        <v>38</v>
      </c>
      <c r="C42" s="12" t="s">
        <v>40</v>
      </c>
      <c r="D42" s="20">
        <v>96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1</v>
      </c>
      <c r="K42" s="10">
        <v>0</v>
      </c>
      <c r="L42" s="10">
        <v>0</v>
      </c>
      <c r="M42" s="10">
        <v>0</v>
      </c>
      <c r="N42" s="10">
        <v>0</v>
      </c>
      <c r="O42" s="10">
        <v>1</v>
      </c>
      <c r="P42" s="21">
        <v>1.04</v>
      </c>
      <c r="Q42" s="10">
        <v>6</v>
      </c>
      <c r="R42" s="21">
        <v>6.25</v>
      </c>
      <c r="S42" s="53">
        <f>tbl_9[[#This Row],[16]]+tbl_9[[#This Row],[18]]</f>
        <v>7.29</v>
      </c>
    </row>
    <row r="43" spans="1:19" x14ac:dyDescent="0.25">
      <c r="A43" s="40">
        <v>36</v>
      </c>
      <c r="B43" s="11" t="s">
        <v>38</v>
      </c>
      <c r="C43" s="12" t="s">
        <v>171</v>
      </c>
      <c r="D43" s="20">
        <v>118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1</v>
      </c>
      <c r="K43" s="10">
        <v>1</v>
      </c>
      <c r="L43" s="10">
        <v>0</v>
      </c>
      <c r="M43" s="10">
        <v>0</v>
      </c>
      <c r="N43" s="10">
        <v>0</v>
      </c>
      <c r="O43" s="10">
        <v>2</v>
      </c>
      <c r="P43" s="21">
        <v>1.69</v>
      </c>
      <c r="Q43" s="10">
        <v>6</v>
      </c>
      <c r="R43" s="21">
        <v>5.08</v>
      </c>
      <c r="S43" s="53">
        <f>tbl_9[[#This Row],[16]]+tbl_9[[#This Row],[18]]</f>
        <v>6.77</v>
      </c>
    </row>
    <row r="44" spans="1:19" x14ac:dyDescent="0.25">
      <c r="A44" s="40">
        <v>37</v>
      </c>
      <c r="B44" s="11" t="s">
        <v>41</v>
      </c>
      <c r="C44" s="12" t="s">
        <v>42</v>
      </c>
      <c r="D44" s="20">
        <v>323</v>
      </c>
      <c r="E44" s="14">
        <v>0</v>
      </c>
      <c r="F44" s="14">
        <v>0</v>
      </c>
      <c r="G44" s="14">
        <v>0</v>
      </c>
      <c r="H44" s="14">
        <v>3</v>
      </c>
      <c r="I44" s="14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3</v>
      </c>
      <c r="P44" s="21">
        <v>0.93</v>
      </c>
      <c r="Q44" s="10">
        <v>39</v>
      </c>
      <c r="R44" s="21">
        <v>12.07</v>
      </c>
      <c r="S44" s="53">
        <f>tbl_9[[#This Row],[16]]+tbl_9[[#This Row],[18]]</f>
        <v>13</v>
      </c>
    </row>
    <row r="45" spans="1:19" x14ac:dyDescent="0.25">
      <c r="A45" s="40">
        <v>38</v>
      </c>
      <c r="B45" s="11" t="s">
        <v>41</v>
      </c>
      <c r="C45" s="12" t="s">
        <v>43</v>
      </c>
      <c r="D45" s="20">
        <v>225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28</v>
      </c>
      <c r="R45" s="21">
        <v>12.44</v>
      </c>
      <c r="S45" s="53">
        <f>tbl_9[[#This Row],[16]]+tbl_9[[#This Row],[18]]</f>
        <v>12.44</v>
      </c>
    </row>
    <row r="46" spans="1:19" x14ac:dyDescent="0.25">
      <c r="A46" s="40">
        <v>39</v>
      </c>
      <c r="B46" s="11" t="s">
        <v>41</v>
      </c>
      <c r="C46" s="12" t="s">
        <v>44</v>
      </c>
      <c r="D46" s="20">
        <v>310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21">
        <v>0</v>
      </c>
      <c r="Q46" s="10">
        <v>0</v>
      </c>
      <c r="R46" s="21">
        <v>0</v>
      </c>
      <c r="S46" s="53">
        <f>tbl_9[[#This Row],[16]]+tbl_9[[#This Row],[18]]</f>
        <v>0</v>
      </c>
    </row>
    <row r="47" spans="1:19" x14ac:dyDescent="0.25">
      <c r="A47" s="40">
        <v>40</v>
      </c>
      <c r="B47" s="11" t="s">
        <v>45</v>
      </c>
      <c r="C47" s="12" t="s">
        <v>46</v>
      </c>
      <c r="D47" s="20">
        <v>242</v>
      </c>
      <c r="E47" s="14">
        <v>7</v>
      </c>
      <c r="F47" s="14">
        <v>0</v>
      </c>
      <c r="G47" s="14">
        <v>0</v>
      </c>
      <c r="H47" s="14">
        <v>0</v>
      </c>
      <c r="I47" s="14">
        <v>0</v>
      </c>
      <c r="J47" s="10">
        <v>18</v>
      </c>
      <c r="K47" s="10">
        <v>11</v>
      </c>
      <c r="L47" s="10">
        <v>0</v>
      </c>
      <c r="M47" s="10">
        <v>0</v>
      </c>
      <c r="N47" s="10">
        <v>0</v>
      </c>
      <c r="O47" s="10">
        <v>36</v>
      </c>
      <c r="P47" s="21">
        <v>14.88</v>
      </c>
      <c r="Q47" s="10">
        <v>43</v>
      </c>
      <c r="R47" s="21">
        <v>17.77</v>
      </c>
      <c r="S47" s="53">
        <f>tbl_9[[#This Row],[16]]+tbl_9[[#This Row],[18]]</f>
        <v>32.65</v>
      </c>
    </row>
    <row r="48" spans="1:19" x14ac:dyDescent="0.25">
      <c r="A48" s="40">
        <v>41</v>
      </c>
      <c r="B48" s="11" t="s">
        <v>45</v>
      </c>
      <c r="C48" s="12" t="s">
        <v>47</v>
      </c>
      <c r="D48" s="20">
        <v>69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1</v>
      </c>
      <c r="K48" s="10">
        <v>0</v>
      </c>
      <c r="L48" s="10">
        <v>0</v>
      </c>
      <c r="M48" s="10">
        <v>0</v>
      </c>
      <c r="N48" s="10">
        <v>0</v>
      </c>
      <c r="O48" s="10">
        <v>1</v>
      </c>
      <c r="P48" s="21">
        <v>1.45</v>
      </c>
      <c r="Q48" s="10">
        <v>0</v>
      </c>
      <c r="R48" s="21">
        <v>0</v>
      </c>
      <c r="S48" s="53">
        <f>tbl_9[[#This Row],[16]]+tbl_9[[#This Row],[18]]</f>
        <v>1.45</v>
      </c>
    </row>
    <row r="49" spans="1:19" x14ac:dyDescent="0.25">
      <c r="A49" s="40">
        <v>42</v>
      </c>
      <c r="B49" s="11" t="s">
        <v>49</v>
      </c>
      <c r="C49" s="12" t="s">
        <v>50</v>
      </c>
      <c r="D49" s="20">
        <v>286</v>
      </c>
      <c r="E49" s="14">
        <v>1</v>
      </c>
      <c r="F49" s="14">
        <v>0</v>
      </c>
      <c r="G49" s="14">
        <v>0</v>
      </c>
      <c r="H49" s="14">
        <v>0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1</v>
      </c>
      <c r="O49" s="10">
        <v>2</v>
      </c>
      <c r="P49" s="21">
        <v>0.7</v>
      </c>
      <c r="Q49" s="10">
        <v>155</v>
      </c>
      <c r="R49" s="21">
        <v>54.2</v>
      </c>
      <c r="S49" s="53">
        <f>tbl_9[[#This Row],[16]]+tbl_9[[#This Row],[18]]</f>
        <v>54.900000000000006</v>
      </c>
    </row>
    <row r="50" spans="1:19" x14ac:dyDescent="0.25">
      <c r="A50" s="40">
        <v>43</v>
      </c>
      <c r="B50" s="11" t="s">
        <v>49</v>
      </c>
      <c r="C50" s="12" t="s">
        <v>51</v>
      </c>
      <c r="D50" s="20">
        <v>222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12</v>
      </c>
      <c r="R50" s="21">
        <v>5.41</v>
      </c>
      <c r="S50" s="53">
        <f>tbl_9[[#This Row],[16]]+tbl_9[[#This Row],[18]]</f>
        <v>5.41</v>
      </c>
    </row>
    <row r="51" spans="1:19" x14ac:dyDescent="0.25">
      <c r="A51" s="40">
        <v>44</v>
      </c>
      <c r="B51" s="11" t="s">
        <v>49</v>
      </c>
      <c r="C51" s="12" t="s">
        <v>52</v>
      </c>
      <c r="D51" s="20">
        <v>178</v>
      </c>
      <c r="E51" s="14">
        <v>0</v>
      </c>
      <c r="F51" s="14">
        <v>0</v>
      </c>
      <c r="G51" s="14">
        <v>0</v>
      </c>
      <c r="H51" s="14">
        <v>4</v>
      </c>
      <c r="I51" s="14">
        <v>0</v>
      </c>
      <c r="J51" s="10">
        <v>4</v>
      </c>
      <c r="K51" s="10">
        <v>5</v>
      </c>
      <c r="L51" s="10">
        <v>0</v>
      </c>
      <c r="M51" s="10">
        <v>0</v>
      </c>
      <c r="N51" s="10">
        <v>0</v>
      </c>
      <c r="O51" s="10">
        <v>13</v>
      </c>
      <c r="P51" s="21">
        <v>7.3</v>
      </c>
      <c r="Q51" s="10">
        <v>112</v>
      </c>
      <c r="R51" s="21">
        <v>62.92</v>
      </c>
      <c r="S51" s="53">
        <f>tbl_9[[#This Row],[16]]+tbl_9[[#This Row],[18]]</f>
        <v>70.22</v>
      </c>
    </row>
    <row r="52" spans="1:19" x14ac:dyDescent="0.25">
      <c r="A52" s="40">
        <v>45</v>
      </c>
      <c r="B52" s="11" t="s">
        <v>53</v>
      </c>
      <c r="C52" s="12" t="s">
        <v>54</v>
      </c>
      <c r="D52" s="20">
        <v>331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1">
        <v>0</v>
      </c>
      <c r="Q52" s="10">
        <v>301</v>
      </c>
      <c r="R52" s="21">
        <v>90.94</v>
      </c>
      <c r="S52" s="53">
        <f>tbl_9[[#This Row],[16]]+tbl_9[[#This Row],[18]]</f>
        <v>90.94</v>
      </c>
    </row>
    <row r="53" spans="1:19" x14ac:dyDescent="0.25">
      <c r="A53" s="40">
        <v>46</v>
      </c>
      <c r="B53" s="11" t="s">
        <v>53</v>
      </c>
      <c r="C53" s="12" t="s">
        <v>55</v>
      </c>
      <c r="D53" s="20">
        <v>216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77">
        <v>0</v>
      </c>
      <c r="N53" s="10">
        <v>0</v>
      </c>
      <c r="O53" s="10">
        <v>0</v>
      </c>
      <c r="P53" s="21">
        <v>0</v>
      </c>
      <c r="Q53" s="10">
        <v>78</v>
      </c>
      <c r="R53" s="21">
        <v>36.11</v>
      </c>
      <c r="S53" s="53">
        <f>tbl_9[[#This Row],[16]]+tbl_9[[#This Row],[18]]</f>
        <v>36.11</v>
      </c>
    </row>
    <row r="54" spans="1:19" x14ac:dyDescent="0.25">
      <c r="A54" s="40">
        <v>47</v>
      </c>
      <c r="B54" s="11" t="s">
        <v>53</v>
      </c>
      <c r="C54" s="12" t="s">
        <v>56</v>
      </c>
      <c r="D54" s="20">
        <v>221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77">
        <v>0</v>
      </c>
      <c r="N54" s="10">
        <v>0</v>
      </c>
      <c r="O54" s="10">
        <v>0</v>
      </c>
      <c r="P54" s="21">
        <v>0</v>
      </c>
      <c r="Q54" s="10">
        <v>139</v>
      </c>
      <c r="R54" s="21">
        <v>62.9</v>
      </c>
      <c r="S54" s="53">
        <f>tbl_9[[#This Row],[16]]+tbl_9[[#This Row],[18]]</f>
        <v>62.9</v>
      </c>
    </row>
    <row r="55" spans="1:19" x14ac:dyDescent="0.25">
      <c r="A55" s="40">
        <v>48</v>
      </c>
      <c r="B55" s="11" t="s">
        <v>57</v>
      </c>
      <c r="C55" s="12" t="s">
        <v>58</v>
      </c>
      <c r="D55" s="20">
        <v>309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1</v>
      </c>
      <c r="K55" s="10">
        <v>1</v>
      </c>
      <c r="L55" s="10">
        <v>0</v>
      </c>
      <c r="M55" s="77">
        <v>0</v>
      </c>
      <c r="N55" s="10">
        <v>0</v>
      </c>
      <c r="O55" s="10">
        <v>2</v>
      </c>
      <c r="P55" s="21">
        <v>0.65</v>
      </c>
      <c r="Q55" s="10">
        <v>466</v>
      </c>
      <c r="R55" s="21">
        <v>150.81</v>
      </c>
      <c r="S55" s="53">
        <f>tbl_9[[#This Row],[16]]+tbl_9[[#This Row],[18]]</f>
        <v>151.46</v>
      </c>
    </row>
    <row r="56" spans="1:19" x14ac:dyDescent="0.25">
      <c r="A56" s="40">
        <v>49</v>
      </c>
      <c r="B56" s="11" t="s">
        <v>57</v>
      </c>
      <c r="C56" s="12" t="s">
        <v>59</v>
      </c>
      <c r="D56" s="20">
        <v>174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77">
        <v>0</v>
      </c>
      <c r="N56" s="10">
        <v>0</v>
      </c>
      <c r="O56" s="10">
        <v>0</v>
      </c>
      <c r="P56" s="21">
        <v>0</v>
      </c>
      <c r="Q56" s="10">
        <v>26</v>
      </c>
      <c r="R56" s="21">
        <v>14.94</v>
      </c>
      <c r="S56" s="53">
        <f>tbl_9[[#This Row],[16]]+tbl_9[[#This Row],[18]]</f>
        <v>14.94</v>
      </c>
    </row>
    <row r="57" spans="1:19" x14ac:dyDescent="0.25">
      <c r="A57" s="40">
        <v>50</v>
      </c>
      <c r="B57" s="11" t="s">
        <v>60</v>
      </c>
      <c r="C57" s="12" t="s">
        <v>61</v>
      </c>
      <c r="D57" s="20">
        <v>185</v>
      </c>
      <c r="E57" s="14">
        <v>0</v>
      </c>
      <c r="F57" s="14">
        <v>0</v>
      </c>
      <c r="G57" s="14">
        <v>0</v>
      </c>
      <c r="H57" s="14">
        <v>1</v>
      </c>
      <c r="I57" s="14">
        <v>0</v>
      </c>
      <c r="J57" s="10">
        <v>15</v>
      </c>
      <c r="K57" s="10">
        <v>6</v>
      </c>
      <c r="L57" s="10">
        <v>0</v>
      </c>
      <c r="M57" s="77">
        <v>0</v>
      </c>
      <c r="N57" s="10">
        <v>0</v>
      </c>
      <c r="O57" s="10">
        <v>22</v>
      </c>
      <c r="P57" s="21">
        <v>11.89</v>
      </c>
      <c r="Q57" s="10">
        <v>9</v>
      </c>
      <c r="R57" s="21">
        <v>4.8600000000000003</v>
      </c>
      <c r="S57" s="53">
        <f>tbl_9[[#This Row],[16]]+tbl_9[[#This Row],[18]]</f>
        <v>16.75</v>
      </c>
    </row>
    <row r="58" spans="1:19" x14ac:dyDescent="0.25">
      <c r="A58" s="40">
        <v>51</v>
      </c>
      <c r="B58" s="11" t="s">
        <v>60</v>
      </c>
      <c r="C58" s="12" t="s">
        <v>62</v>
      </c>
      <c r="D58" s="20">
        <v>109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0">
        <v>0</v>
      </c>
      <c r="K58" s="10">
        <v>0</v>
      </c>
      <c r="L58" s="10">
        <v>0</v>
      </c>
      <c r="M58" s="77">
        <v>0</v>
      </c>
      <c r="N58" s="10">
        <v>0</v>
      </c>
      <c r="O58" s="10">
        <v>0</v>
      </c>
      <c r="P58" s="21">
        <v>0</v>
      </c>
      <c r="Q58" s="10">
        <v>3</v>
      </c>
      <c r="R58" s="21">
        <v>2.75</v>
      </c>
      <c r="S58" s="53">
        <f>tbl_9[[#This Row],[16]]+tbl_9[[#This Row],[18]]</f>
        <v>2.75</v>
      </c>
    </row>
    <row r="59" spans="1:19" x14ac:dyDescent="0.25">
      <c r="A59" s="40">
        <v>52</v>
      </c>
      <c r="B59" s="11" t="s">
        <v>60</v>
      </c>
      <c r="C59" s="12" t="s">
        <v>63</v>
      </c>
      <c r="D59" s="20">
        <v>144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77">
        <v>0</v>
      </c>
      <c r="N59" s="10">
        <v>0</v>
      </c>
      <c r="O59" s="10">
        <v>0</v>
      </c>
      <c r="P59" s="21">
        <v>0</v>
      </c>
      <c r="Q59" s="10">
        <v>51</v>
      </c>
      <c r="R59" s="21">
        <v>35.42</v>
      </c>
      <c r="S59" s="53">
        <f>tbl_9[[#This Row],[16]]+tbl_9[[#This Row],[18]]</f>
        <v>35.42</v>
      </c>
    </row>
    <row r="60" spans="1:19" x14ac:dyDescent="0.25">
      <c r="A60" s="40">
        <v>53</v>
      </c>
      <c r="B60" s="11" t="s">
        <v>64</v>
      </c>
      <c r="C60" s="12" t="s">
        <v>74</v>
      </c>
      <c r="D60" s="20">
        <v>283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77">
        <v>0</v>
      </c>
      <c r="N60" s="10">
        <v>0</v>
      </c>
      <c r="O60" s="10">
        <v>0</v>
      </c>
      <c r="P60" s="21">
        <v>0</v>
      </c>
      <c r="Q60" s="10">
        <v>81</v>
      </c>
      <c r="R60" s="21">
        <v>28.62</v>
      </c>
      <c r="S60" s="53">
        <f>tbl_9[[#This Row],[16]]+tbl_9[[#This Row],[18]]</f>
        <v>28.62</v>
      </c>
    </row>
    <row r="61" spans="1:19" x14ac:dyDescent="0.25">
      <c r="A61" s="40">
        <v>54</v>
      </c>
      <c r="B61" s="11" t="s">
        <v>66</v>
      </c>
      <c r="C61" s="12" t="s">
        <v>67</v>
      </c>
      <c r="D61" s="20">
        <v>91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1</v>
      </c>
      <c r="K61" s="10">
        <v>0</v>
      </c>
      <c r="L61" s="10">
        <v>0</v>
      </c>
      <c r="M61" s="77">
        <v>0</v>
      </c>
      <c r="N61" s="10">
        <v>0</v>
      </c>
      <c r="O61" s="10">
        <v>1</v>
      </c>
      <c r="P61" s="21">
        <v>1.1000000000000001</v>
      </c>
      <c r="Q61" s="10">
        <v>254</v>
      </c>
      <c r="R61" s="21">
        <v>279.12</v>
      </c>
      <c r="S61" s="53">
        <f>tbl_9[[#This Row],[16]]+tbl_9[[#This Row],[18]]</f>
        <v>280.22000000000003</v>
      </c>
    </row>
    <row r="62" spans="1:19" x14ac:dyDescent="0.25">
      <c r="A62" s="40">
        <v>55</v>
      </c>
      <c r="B62" s="11" t="s">
        <v>64</v>
      </c>
      <c r="C62" s="12" t="s">
        <v>71</v>
      </c>
      <c r="D62" s="20">
        <v>76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77">
        <v>0</v>
      </c>
      <c r="N62" s="10">
        <v>0</v>
      </c>
      <c r="O62" s="10">
        <v>0</v>
      </c>
      <c r="P62" s="21">
        <v>0</v>
      </c>
      <c r="Q62" s="10">
        <v>5</v>
      </c>
      <c r="R62" s="21">
        <v>6.58</v>
      </c>
      <c r="S62" s="53">
        <f>tbl_9[[#This Row],[16]]+tbl_9[[#This Row],[18]]</f>
        <v>6.58</v>
      </c>
    </row>
    <row r="63" spans="1:19" x14ac:dyDescent="0.25">
      <c r="A63" s="40">
        <v>56</v>
      </c>
      <c r="B63" s="11" t="s">
        <v>64</v>
      </c>
      <c r="C63" s="12" t="s">
        <v>72</v>
      </c>
      <c r="D63" s="20">
        <v>106</v>
      </c>
      <c r="E63" s="14">
        <v>0</v>
      </c>
      <c r="F63" s="14">
        <v>1</v>
      </c>
      <c r="G63" s="14">
        <v>0</v>
      </c>
      <c r="H63" s="14">
        <v>2</v>
      </c>
      <c r="I63" s="14">
        <v>0</v>
      </c>
      <c r="J63" s="10">
        <v>2</v>
      </c>
      <c r="K63" s="10">
        <v>2</v>
      </c>
      <c r="L63" s="10">
        <v>0</v>
      </c>
      <c r="M63" s="77">
        <v>0</v>
      </c>
      <c r="N63" s="10">
        <v>0</v>
      </c>
      <c r="O63" s="10">
        <v>7</v>
      </c>
      <c r="P63" s="21">
        <v>6.6</v>
      </c>
      <c r="Q63" s="10">
        <v>11</v>
      </c>
      <c r="R63" s="21">
        <v>10.38</v>
      </c>
      <c r="S63" s="53">
        <f>tbl_9[[#This Row],[16]]+tbl_9[[#This Row],[18]]</f>
        <v>16.98</v>
      </c>
    </row>
    <row r="64" spans="1:19" x14ac:dyDescent="0.25">
      <c r="A64" s="40">
        <v>57</v>
      </c>
      <c r="B64" s="11" t="s">
        <v>64</v>
      </c>
      <c r="C64" s="12" t="s">
        <v>70</v>
      </c>
      <c r="D64" s="20">
        <v>176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2</v>
      </c>
      <c r="K64" s="10">
        <v>0</v>
      </c>
      <c r="L64" s="10">
        <v>0</v>
      </c>
      <c r="M64" s="77">
        <v>0</v>
      </c>
      <c r="N64" s="10">
        <v>0</v>
      </c>
      <c r="O64" s="10">
        <v>2</v>
      </c>
      <c r="P64" s="21">
        <v>1.1399999999999999</v>
      </c>
      <c r="Q64" s="10">
        <v>59</v>
      </c>
      <c r="R64" s="21">
        <v>33.520000000000003</v>
      </c>
      <c r="S64" s="53">
        <f>tbl_9[[#This Row],[16]]+tbl_9[[#This Row],[18]]</f>
        <v>34.660000000000004</v>
      </c>
    </row>
    <row r="65" spans="1:19" x14ac:dyDescent="0.25">
      <c r="A65" s="40">
        <v>58</v>
      </c>
      <c r="B65" s="11" t="s">
        <v>76</v>
      </c>
      <c r="C65" s="12" t="s">
        <v>79</v>
      </c>
      <c r="D65" s="20">
        <v>235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0">
        <v>0</v>
      </c>
      <c r="K65" s="10">
        <v>0</v>
      </c>
      <c r="L65" s="10">
        <v>0</v>
      </c>
      <c r="M65" s="77">
        <v>0</v>
      </c>
      <c r="N65" s="10">
        <v>0</v>
      </c>
      <c r="O65" s="10">
        <v>0</v>
      </c>
      <c r="P65" s="21">
        <v>0</v>
      </c>
      <c r="Q65" s="10">
        <v>6</v>
      </c>
      <c r="R65" s="21">
        <v>2.5499999999999998</v>
      </c>
      <c r="S65" s="53">
        <f>tbl_9[[#This Row],[16]]+tbl_9[[#This Row],[18]]</f>
        <v>2.5499999999999998</v>
      </c>
    </row>
    <row r="66" spans="1:19" x14ac:dyDescent="0.25">
      <c r="A66" s="40">
        <v>59</v>
      </c>
      <c r="B66" s="11" t="s">
        <v>80</v>
      </c>
      <c r="C66" s="12" t="s">
        <v>81</v>
      </c>
      <c r="D66" s="20">
        <v>39</v>
      </c>
      <c r="E66" s="14">
        <v>0</v>
      </c>
      <c r="F66" s="14">
        <v>0</v>
      </c>
      <c r="G66" s="14">
        <v>0</v>
      </c>
      <c r="H66" s="14">
        <v>1</v>
      </c>
      <c r="I66" s="14">
        <v>0</v>
      </c>
      <c r="J66" s="10">
        <v>0</v>
      </c>
      <c r="K66" s="10">
        <v>0</v>
      </c>
      <c r="L66" s="10">
        <v>0</v>
      </c>
      <c r="M66" s="77">
        <v>0</v>
      </c>
      <c r="N66" s="10">
        <v>0</v>
      </c>
      <c r="O66" s="10">
        <v>1</v>
      </c>
      <c r="P66" s="21">
        <v>2.56</v>
      </c>
      <c r="Q66" s="10">
        <v>7</v>
      </c>
      <c r="R66" s="21">
        <v>17.95</v>
      </c>
      <c r="S66" s="53">
        <f>tbl_9[[#This Row],[16]]+tbl_9[[#This Row],[18]]</f>
        <v>20.509999999999998</v>
      </c>
    </row>
    <row r="67" spans="1:19" x14ac:dyDescent="0.25">
      <c r="A67" s="40">
        <v>60</v>
      </c>
      <c r="B67" s="11" t="s">
        <v>80</v>
      </c>
      <c r="C67" s="12" t="s">
        <v>82</v>
      </c>
      <c r="D67" s="20">
        <v>118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0</v>
      </c>
      <c r="R67" s="21">
        <v>0</v>
      </c>
      <c r="S67" s="53">
        <f>tbl_9[[#This Row],[16]]+tbl_9[[#This Row],[18]]</f>
        <v>0</v>
      </c>
    </row>
    <row r="68" spans="1:19" x14ac:dyDescent="0.25">
      <c r="A68" s="40">
        <v>61</v>
      </c>
      <c r="B68" s="11" t="s">
        <v>80</v>
      </c>
      <c r="C68" s="12" t="s">
        <v>84</v>
      </c>
      <c r="D68" s="20">
        <v>199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21">
        <v>0</v>
      </c>
      <c r="Q68" s="10">
        <v>22</v>
      </c>
      <c r="R68" s="21">
        <v>11.06</v>
      </c>
      <c r="S68" s="53">
        <f>tbl_9[[#This Row],[16]]+tbl_9[[#This Row],[18]]</f>
        <v>11.06</v>
      </c>
    </row>
    <row r="69" spans="1:19" x14ac:dyDescent="0.25">
      <c r="A69" s="40">
        <v>62</v>
      </c>
      <c r="B69" s="11" t="s">
        <v>86</v>
      </c>
      <c r="C69" s="12" t="s">
        <v>87</v>
      </c>
      <c r="D69" s="20">
        <v>319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1</v>
      </c>
      <c r="R69" s="21">
        <v>0.31</v>
      </c>
      <c r="S69" s="53">
        <f>tbl_9[[#This Row],[16]]+tbl_9[[#This Row],[18]]</f>
        <v>0.31</v>
      </c>
    </row>
    <row r="70" spans="1:19" x14ac:dyDescent="0.25">
      <c r="A70" s="40">
        <v>63</v>
      </c>
      <c r="B70" s="11" t="s">
        <v>86</v>
      </c>
      <c r="C70" s="12" t="s">
        <v>88</v>
      </c>
      <c r="D70" s="20">
        <v>303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1">
        <v>0</v>
      </c>
      <c r="Q70" s="10">
        <v>0</v>
      </c>
      <c r="R70" s="21">
        <v>0</v>
      </c>
      <c r="S70" s="53">
        <f>tbl_9[[#This Row],[16]]+tbl_9[[#This Row],[18]]</f>
        <v>0</v>
      </c>
    </row>
    <row r="71" spans="1:19" x14ac:dyDescent="0.25">
      <c r="A71" s="40">
        <v>64</v>
      </c>
      <c r="B71" s="11" t="s">
        <v>86</v>
      </c>
      <c r="C71" s="12" t="s">
        <v>89</v>
      </c>
      <c r="D71" s="20">
        <v>98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0</v>
      </c>
      <c r="R71" s="21">
        <v>0</v>
      </c>
      <c r="S71" s="53">
        <f>tbl_9[[#This Row],[16]]+tbl_9[[#This Row],[18]]</f>
        <v>0</v>
      </c>
    </row>
    <row r="72" spans="1:19" x14ac:dyDescent="0.25">
      <c r="A72" s="40">
        <v>65</v>
      </c>
      <c r="B72" s="11" t="s">
        <v>90</v>
      </c>
      <c r="C72" s="12" t="s">
        <v>91</v>
      </c>
      <c r="D72" s="20">
        <v>149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1</v>
      </c>
      <c r="K72" s="10">
        <v>0</v>
      </c>
      <c r="L72" s="10">
        <v>0</v>
      </c>
      <c r="M72" s="10">
        <v>0</v>
      </c>
      <c r="N72" s="10">
        <v>0</v>
      </c>
      <c r="O72" s="10">
        <v>1</v>
      </c>
      <c r="P72" s="21">
        <v>0.67</v>
      </c>
      <c r="Q72" s="10">
        <v>0</v>
      </c>
      <c r="R72" s="21">
        <v>0</v>
      </c>
      <c r="S72" s="53">
        <f>tbl_9[[#This Row],[16]]+tbl_9[[#This Row],[18]]</f>
        <v>0.67</v>
      </c>
    </row>
    <row r="73" spans="1:19" x14ac:dyDescent="0.25">
      <c r="A73" s="40">
        <v>66</v>
      </c>
      <c r="B73" s="11" t="s">
        <v>90</v>
      </c>
      <c r="C73" s="12" t="s">
        <v>92</v>
      </c>
      <c r="D73" s="20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0</v>
      </c>
      <c r="R73" s="21">
        <v>0</v>
      </c>
      <c r="S73" s="53">
        <f>tbl_9[[#This Row],[16]]+tbl_9[[#This Row],[18]]</f>
        <v>0</v>
      </c>
    </row>
    <row r="74" spans="1:19" x14ac:dyDescent="0.25">
      <c r="A74" s="40">
        <v>67</v>
      </c>
      <c r="B74" s="11" t="s">
        <v>93</v>
      </c>
      <c r="C74" s="12" t="s">
        <v>151</v>
      </c>
      <c r="D74" s="20">
        <v>537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4</v>
      </c>
      <c r="R74" s="21">
        <v>0.74</v>
      </c>
      <c r="S74" s="53">
        <f>tbl_9[[#This Row],[16]]+tbl_9[[#This Row],[18]]</f>
        <v>0.74</v>
      </c>
    </row>
    <row r="75" spans="1:19" x14ac:dyDescent="0.25">
      <c r="A75" s="40">
        <v>68</v>
      </c>
      <c r="B75" s="11" t="s">
        <v>93</v>
      </c>
      <c r="C75" s="12" t="s">
        <v>96</v>
      </c>
      <c r="D75" s="20">
        <v>200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3</v>
      </c>
      <c r="K75" s="10">
        <v>3</v>
      </c>
      <c r="L75" s="10">
        <v>0</v>
      </c>
      <c r="M75" s="10">
        <v>0</v>
      </c>
      <c r="N75" s="10">
        <v>0</v>
      </c>
      <c r="O75" s="10">
        <v>6</v>
      </c>
      <c r="P75" s="21">
        <v>3</v>
      </c>
      <c r="Q75" s="10">
        <v>6</v>
      </c>
      <c r="R75" s="21">
        <v>3</v>
      </c>
      <c r="S75" s="53">
        <f>tbl_9[[#This Row],[16]]+tbl_9[[#This Row],[18]]</f>
        <v>6</v>
      </c>
    </row>
    <row r="76" spans="1:19" x14ac:dyDescent="0.25">
      <c r="A76" s="40">
        <v>69</v>
      </c>
      <c r="B76" s="11" t="s">
        <v>97</v>
      </c>
      <c r="C76" s="12" t="s">
        <v>98</v>
      </c>
      <c r="D76" s="20">
        <v>305</v>
      </c>
      <c r="E76" s="14">
        <v>4</v>
      </c>
      <c r="F76" s="14">
        <v>1</v>
      </c>
      <c r="G76" s="14">
        <v>0</v>
      </c>
      <c r="H76" s="14">
        <v>4</v>
      </c>
      <c r="I76" s="14">
        <v>0</v>
      </c>
      <c r="J76" s="10">
        <v>10</v>
      </c>
      <c r="K76" s="10">
        <v>8</v>
      </c>
      <c r="L76" s="10">
        <v>0</v>
      </c>
      <c r="M76" s="10">
        <v>0</v>
      </c>
      <c r="N76" s="10">
        <v>2</v>
      </c>
      <c r="O76" s="10">
        <v>29</v>
      </c>
      <c r="P76" s="21">
        <v>9.51</v>
      </c>
      <c r="Q76" s="10">
        <v>689</v>
      </c>
      <c r="R76" s="21">
        <v>225.9</v>
      </c>
      <c r="S76" s="53">
        <f>tbl_9[[#This Row],[16]]+tbl_9[[#This Row],[18]]</f>
        <v>235.41</v>
      </c>
    </row>
    <row r="77" spans="1:19" x14ac:dyDescent="0.25">
      <c r="A77" s="40">
        <v>70</v>
      </c>
      <c r="B77" s="11" t="s">
        <v>97</v>
      </c>
      <c r="C77" s="12" t="s">
        <v>99</v>
      </c>
      <c r="D77" s="20">
        <v>63</v>
      </c>
      <c r="E77" s="14">
        <v>0</v>
      </c>
      <c r="F77" s="14">
        <v>0</v>
      </c>
      <c r="G77" s="14">
        <v>0</v>
      </c>
      <c r="H77" s="14">
        <v>5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5</v>
      </c>
      <c r="P77" s="21">
        <v>7.94</v>
      </c>
      <c r="Q77" s="10">
        <v>13</v>
      </c>
      <c r="R77" s="21">
        <v>20.63</v>
      </c>
      <c r="S77" s="53">
        <f>tbl_9[[#This Row],[16]]+tbl_9[[#This Row],[18]]</f>
        <v>28.57</v>
      </c>
    </row>
    <row r="78" spans="1:19" x14ac:dyDescent="0.25">
      <c r="A78" s="40">
        <v>71</v>
      </c>
      <c r="B78" s="11" t="s">
        <v>101</v>
      </c>
      <c r="C78" s="12" t="s">
        <v>102</v>
      </c>
      <c r="D78" s="20">
        <v>242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4</v>
      </c>
      <c r="K78" s="10">
        <v>2</v>
      </c>
      <c r="L78" s="10">
        <v>0</v>
      </c>
      <c r="M78" s="10">
        <v>0</v>
      </c>
      <c r="N78" s="10">
        <v>0</v>
      </c>
      <c r="O78" s="10">
        <v>6</v>
      </c>
      <c r="P78" s="21">
        <v>2.48</v>
      </c>
      <c r="Q78" s="10">
        <v>17</v>
      </c>
      <c r="R78" s="21">
        <v>7.02</v>
      </c>
      <c r="S78" s="53">
        <f>tbl_9[[#This Row],[16]]+tbl_9[[#This Row],[18]]</f>
        <v>9.5</v>
      </c>
    </row>
    <row r="79" spans="1:19" x14ac:dyDescent="0.25">
      <c r="A79" s="40">
        <v>72</v>
      </c>
      <c r="B79" s="11" t="s">
        <v>101</v>
      </c>
      <c r="C79" s="12" t="s">
        <v>103</v>
      </c>
      <c r="D79" s="20">
        <v>69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1">
        <v>0</v>
      </c>
      <c r="Q79" s="10">
        <v>0</v>
      </c>
      <c r="R79" s="21">
        <v>0</v>
      </c>
      <c r="S79" s="53">
        <f>tbl_9[[#This Row],[16]]+tbl_9[[#This Row],[18]]</f>
        <v>0</v>
      </c>
    </row>
    <row r="80" spans="1:19" x14ac:dyDescent="0.25">
      <c r="A80" s="40">
        <v>73</v>
      </c>
      <c r="B80" s="11" t="s">
        <v>104</v>
      </c>
      <c r="C80" s="12" t="s">
        <v>105</v>
      </c>
      <c r="D80" s="20">
        <v>280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1">
        <v>0</v>
      </c>
      <c r="Q80" s="10">
        <v>0</v>
      </c>
      <c r="R80" s="21">
        <v>0</v>
      </c>
      <c r="S80" s="53">
        <f>tbl_9[[#This Row],[16]]+tbl_9[[#This Row],[18]]</f>
        <v>0</v>
      </c>
    </row>
    <row r="81" spans="1:19" x14ac:dyDescent="0.25">
      <c r="A81" s="40">
        <v>74</v>
      </c>
      <c r="B81" s="11" t="s">
        <v>104</v>
      </c>
      <c r="C81" s="12" t="s">
        <v>106</v>
      </c>
      <c r="D81" s="20">
        <v>200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0</v>
      </c>
      <c r="R81" s="21">
        <v>0</v>
      </c>
      <c r="S81" s="53">
        <f>tbl_9[[#This Row],[16]]+tbl_9[[#This Row],[18]]</f>
        <v>0</v>
      </c>
    </row>
    <row r="82" spans="1:19" x14ac:dyDescent="0.25">
      <c r="A82" s="40">
        <v>75</v>
      </c>
      <c r="B82" s="11" t="s">
        <v>107</v>
      </c>
      <c r="C82" s="12" t="s">
        <v>108</v>
      </c>
      <c r="D82" s="20">
        <v>110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0</v>
      </c>
      <c r="R82" s="21">
        <v>0</v>
      </c>
      <c r="S82" s="53">
        <f>tbl_9[[#This Row],[16]]+tbl_9[[#This Row],[18]]</f>
        <v>0</v>
      </c>
    </row>
    <row r="83" spans="1:19" x14ac:dyDescent="0.25">
      <c r="A83" s="40">
        <v>76</v>
      </c>
      <c r="B83" s="11" t="s">
        <v>107</v>
      </c>
      <c r="C83" s="12" t="s">
        <v>109</v>
      </c>
      <c r="D83" s="20">
        <v>103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0</v>
      </c>
      <c r="R83" s="21">
        <v>0</v>
      </c>
      <c r="S83" s="53">
        <f>tbl_9[[#This Row],[16]]+tbl_9[[#This Row],[18]]</f>
        <v>0</v>
      </c>
    </row>
    <row r="84" spans="1:19" x14ac:dyDescent="0.25">
      <c r="A84" s="40">
        <v>77</v>
      </c>
      <c r="B84" s="11" t="s">
        <v>110</v>
      </c>
      <c r="C84" s="12" t="s">
        <v>111</v>
      </c>
      <c r="D84" s="20">
        <v>281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1195</v>
      </c>
      <c r="R84" s="21">
        <v>425.27</v>
      </c>
      <c r="S84" s="53">
        <f>tbl_9[[#This Row],[16]]+tbl_9[[#This Row],[18]]</f>
        <v>425.27</v>
      </c>
    </row>
    <row r="85" spans="1:19" x14ac:dyDescent="0.25">
      <c r="A85" s="40">
        <v>78</v>
      </c>
      <c r="B85" s="11" t="s">
        <v>110</v>
      </c>
      <c r="C85" s="12" t="s">
        <v>112</v>
      </c>
      <c r="D85" s="20">
        <v>175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1">
        <v>0</v>
      </c>
      <c r="Q85" s="10">
        <v>785</v>
      </c>
      <c r="R85" s="21">
        <v>448.57</v>
      </c>
      <c r="S85" s="53">
        <f>tbl_9[[#This Row],[16]]+tbl_9[[#This Row],[18]]</f>
        <v>448.57</v>
      </c>
    </row>
    <row r="86" spans="1:19" x14ac:dyDescent="0.25">
      <c r="A86" s="40">
        <v>79</v>
      </c>
      <c r="B86" s="11" t="s">
        <v>113</v>
      </c>
      <c r="C86" s="12" t="s">
        <v>114</v>
      </c>
      <c r="D86" s="20">
        <v>502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569</v>
      </c>
      <c r="R86" s="21">
        <v>113.35</v>
      </c>
      <c r="S86" s="53">
        <f>tbl_9[[#This Row],[16]]+tbl_9[[#This Row],[18]]</f>
        <v>113.35</v>
      </c>
    </row>
    <row r="87" spans="1:19" x14ac:dyDescent="0.25">
      <c r="A87" s="40">
        <v>80</v>
      </c>
      <c r="B87" s="11" t="s">
        <v>113</v>
      </c>
      <c r="C87" s="12" t="s">
        <v>115</v>
      </c>
      <c r="D87" s="20">
        <v>241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29</v>
      </c>
      <c r="R87" s="21">
        <v>12.03</v>
      </c>
      <c r="S87" s="53">
        <f>tbl_9[[#This Row],[16]]+tbl_9[[#This Row],[18]]</f>
        <v>12.03</v>
      </c>
    </row>
    <row r="88" spans="1:19" x14ac:dyDescent="0.25">
      <c r="A88" s="40">
        <v>81</v>
      </c>
      <c r="B88" s="11" t="s">
        <v>113</v>
      </c>
      <c r="C88" s="12" t="s">
        <v>116</v>
      </c>
      <c r="D88" s="20">
        <v>106</v>
      </c>
      <c r="E88" s="14">
        <v>0</v>
      </c>
      <c r="F88" s="14">
        <v>2</v>
      </c>
      <c r="G88" s="14">
        <v>0</v>
      </c>
      <c r="H88" s="14">
        <v>16</v>
      </c>
      <c r="I88" s="14">
        <v>0</v>
      </c>
      <c r="J88" s="10">
        <v>1</v>
      </c>
      <c r="K88" s="10">
        <v>1</v>
      </c>
      <c r="L88" s="10">
        <v>0</v>
      </c>
      <c r="M88" s="10">
        <v>0</v>
      </c>
      <c r="N88" s="10">
        <v>0</v>
      </c>
      <c r="O88" s="10">
        <v>20</v>
      </c>
      <c r="P88" s="21">
        <v>18.87</v>
      </c>
      <c r="Q88" s="10">
        <v>137</v>
      </c>
      <c r="R88" s="21">
        <v>129.25</v>
      </c>
      <c r="S88" s="53">
        <f>tbl_9[[#This Row],[16]]+tbl_9[[#This Row],[18]]</f>
        <v>148.12</v>
      </c>
    </row>
    <row r="89" spans="1:19" x14ac:dyDescent="0.25">
      <c r="A89" s="40">
        <v>82</v>
      </c>
      <c r="B89" s="11" t="s">
        <v>113</v>
      </c>
      <c r="C89" s="12" t="s">
        <v>117</v>
      </c>
      <c r="D89" s="20">
        <v>138</v>
      </c>
      <c r="E89" s="14">
        <v>1</v>
      </c>
      <c r="F89" s="14">
        <v>1</v>
      </c>
      <c r="G89" s="14">
        <v>0</v>
      </c>
      <c r="H89" s="14">
        <v>23</v>
      </c>
      <c r="I89" s="14">
        <v>0</v>
      </c>
      <c r="J89" s="10">
        <v>6</v>
      </c>
      <c r="K89" s="10">
        <v>4</v>
      </c>
      <c r="L89" s="10">
        <v>0</v>
      </c>
      <c r="M89" s="10">
        <v>0</v>
      </c>
      <c r="N89" s="10">
        <v>1</v>
      </c>
      <c r="O89" s="10">
        <v>36</v>
      </c>
      <c r="P89" s="21">
        <v>26.09</v>
      </c>
      <c r="Q89" s="10">
        <v>148</v>
      </c>
      <c r="R89" s="21">
        <v>107.25</v>
      </c>
      <c r="S89" s="53">
        <f>tbl_9[[#This Row],[16]]+tbl_9[[#This Row],[18]]</f>
        <v>133.34</v>
      </c>
    </row>
    <row r="90" spans="1:19" x14ac:dyDescent="0.25">
      <c r="A90" s="40">
        <v>83</v>
      </c>
      <c r="B90" s="11" t="s">
        <v>113</v>
      </c>
      <c r="C90" s="12" t="s">
        <v>119</v>
      </c>
      <c r="D90" s="20">
        <v>13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0">
        <v>1</v>
      </c>
      <c r="K90" s="10">
        <v>0</v>
      </c>
      <c r="L90" s="10">
        <v>0</v>
      </c>
      <c r="M90" s="10">
        <v>0</v>
      </c>
      <c r="N90" s="10">
        <v>0</v>
      </c>
      <c r="O90" s="10">
        <v>1</v>
      </c>
      <c r="P90" s="21">
        <v>7.69</v>
      </c>
      <c r="Q90" s="10">
        <v>9</v>
      </c>
      <c r="R90" s="21">
        <v>69.23</v>
      </c>
      <c r="S90" s="53">
        <f>tbl_9[[#This Row],[16]]+tbl_9[[#This Row],[18]]</f>
        <v>76.92</v>
      </c>
    </row>
    <row r="91" spans="1:19" x14ac:dyDescent="0.25">
      <c r="A91" s="40">
        <v>84</v>
      </c>
      <c r="B91" s="11" t="s">
        <v>113</v>
      </c>
      <c r="C91" s="12" t="s">
        <v>121</v>
      </c>
      <c r="D91" s="20">
        <v>7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21">
        <v>0</v>
      </c>
      <c r="Q91" s="10">
        <v>0</v>
      </c>
      <c r="R91" s="21">
        <v>0</v>
      </c>
      <c r="S91" s="53">
        <f>tbl_9[[#This Row],[16]]+tbl_9[[#This Row],[18]]</f>
        <v>0</v>
      </c>
    </row>
    <row r="92" spans="1:19" x14ac:dyDescent="0.25">
      <c r="A92" s="40">
        <v>85</v>
      </c>
      <c r="B92" s="11" t="s">
        <v>122</v>
      </c>
      <c r="C92" s="12" t="s">
        <v>123</v>
      </c>
      <c r="D92" s="20">
        <v>229</v>
      </c>
      <c r="E92" s="14">
        <v>1</v>
      </c>
      <c r="F92" s="14">
        <v>1</v>
      </c>
      <c r="G92" s="14">
        <v>3</v>
      </c>
      <c r="H92" s="14">
        <v>17</v>
      </c>
      <c r="I92" s="14">
        <v>18</v>
      </c>
      <c r="J92" s="10">
        <v>15</v>
      </c>
      <c r="K92" s="10">
        <v>11</v>
      </c>
      <c r="L92" s="10">
        <v>0</v>
      </c>
      <c r="M92" s="10">
        <v>0</v>
      </c>
      <c r="N92" s="10">
        <v>0</v>
      </c>
      <c r="O92" s="10">
        <v>66</v>
      </c>
      <c r="P92" s="21">
        <v>28.82</v>
      </c>
      <c r="Q92" s="10">
        <v>1119</v>
      </c>
      <c r="R92" s="21">
        <v>488.65</v>
      </c>
      <c r="S92" s="53">
        <f>tbl_9[[#This Row],[16]]+tbl_9[[#This Row],[18]]</f>
        <v>517.47</v>
      </c>
    </row>
    <row r="93" spans="1:19" x14ac:dyDescent="0.25">
      <c r="A93" s="40">
        <v>86</v>
      </c>
      <c r="B93" s="11" t="s">
        <v>122</v>
      </c>
      <c r="C93" s="12" t="s">
        <v>124</v>
      </c>
      <c r="D93" s="20">
        <v>138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21">
        <v>0</v>
      </c>
      <c r="Q93" s="10">
        <v>0</v>
      </c>
      <c r="R93" s="21">
        <v>0</v>
      </c>
      <c r="S93" s="53">
        <f>tbl_9[[#This Row],[16]]+tbl_9[[#This Row],[18]]</f>
        <v>0</v>
      </c>
    </row>
    <row r="94" spans="1:19" x14ac:dyDescent="0.25">
      <c r="A94" s="40">
        <v>87</v>
      </c>
      <c r="B94" s="11" t="s">
        <v>122</v>
      </c>
      <c r="C94" s="12" t="s">
        <v>125</v>
      </c>
      <c r="D94" s="20">
        <v>259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1">
        <v>0</v>
      </c>
      <c r="Q94" s="10">
        <v>100</v>
      </c>
      <c r="R94" s="21">
        <v>38.61</v>
      </c>
      <c r="S94" s="53">
        <f>tbl_9[[#This Row],[16]]+tbl_9[[#This Row],[18]]</f>
        <v>38.61</v>
      </c>
    </row>
    <row r="95" spans="1:19" x14ac:dyDescent="0.25">
      <c r="A95" s="40">
        <v>88</v>
      </c>
      <c r="B95" s="11" t="s">
        <v>126</v>
      </c>
      <c r="C95" s="12" t="s">
        <v>128</v>
      </c>
      <c r="D95" s="20">
        <v>536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21">
        <v>0</v>
      </c>
      <c r="Q95" s="10">
        <v>81</v>
      </c>
      <c r="R95" s="21">
        <v>15.11</v>
      </c>
      <c r="S95" s="53">
        <f>tbl_9[[#This Row],[16]]+tbl_9[[#This Row],[18]]</f>
        <v>15.11</v>
      </c>
    </row>
    <row r="96" spans="1:19" x14ac:dyDescent="0.25">
      <c r="A96" s="40">
        <v>89</v>
      </c>
      <c r="B96" s="11" t="s">
        <v>126</v>
      </c>
      <c r="C96" s="12" t="s">
        <v>129</v>
      </c>
      <c r="D96" s="20">
        <v>835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1">
        <v>0</v>
      </c>
      <c r="Q96" s="10">
        <v>39</v>
      </c>
      <c r="R96" s="21">
        <v>4.67</v>
      </c>
      <c r="S96" s="53">
        <f>tbl_9[[#This Row],[16]]+tbl_9[[#This Row],[18]]</f>
        <v>4.67</v>
      </c>
    </row>
    <row r="97" spans="1:19" x14ac:dyDescent="0.25">
      <c r="A97" s="40">
        <v>90</v>
      </c>
      <c r="B97" s="11" t="s">
        <v>126</v>
      </c>
      <c r="C97" s="12" t="s">
        <v>132</v>
      </c>
      <c r="D97" s="20">
        <v>55</v>
      </c>
      <c r="E97" s="14">
        <v>0</v>
      </c>
      <c r="F97" s="14">
        <v>0</v>
      </c>
      <c r="G97" s="14">
        <v>0</v>
      </c>
      <c r="H97" s="14">
        <v>6</v>
      </c>
      <c r="I97" s="14">
        <v>0</v>
      </c>
      <c r="J97" s="10">
        <v>1</v>
      </c>
      <c r="K97" s="10">
        <v>1</v>
      </c>
      <c r="L97" s="10">
        <v>0</v>
      </c>
      <c r="M97" s="10">
        <v>0</v>
      </c>
      <c r="N97" s="10">
        <v>0</v>
      </c>
      <c r="O97" s="10">
        <v>8</v>
      </c>
      <c r="P97" s="21">
        <v>14.55</v>
      </c>
      <c r="Q97" s="10">
        <v>66</v>
      </c>
      <c r="R97" s="21">
        <v>120</v>
      </c>
      <c r="S97" s="53">
        <f>tbl_9[[#This Row],[16]]+tbl_9[[#This Row],[18]]</f>
        <v>134.55000000000001</v>
      </c>
    </row>
    <row r="98" spans="1:19" x14ac:dyDescent="0.25">
      <c r="A98" s="40">
        <v>91</v>
      </c>
      <c r="B98" s="11" t="s">
        <v>126</v>
      </c>
      <c r="C98" s="12" t="s">
        <v>133</v>
      </c>
      <c r="D98" s="20">
        <v>135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21">
        <v>0</v>
      </c>
      <c r="Q98" s="10">
        <v>377</v>
      </c>
      <c r="R98" s="21">
        <v>279.26</v>
      </c>
      <c r="S98" s="53">
        <f>tbl_9[[#This Row],[16]]+tbl_9[[#This Row],[18]]</f>
        <v>279.26</v>
      </c>
    </row>
    <row r="99" spans="1:19" x14ac:dyDescent="0.25">
      <c r="A99" s="40">
        <v>92</v>
      </c>
      <c r="B99" s="11" t="s">
        <v>126</v>
      </c>
      <c r="C99" s="12" t="s">
        <v>134</v>
      </c>
      <c r="D99" s="20">
        <v>198</v>
      </c>
      <c r="E99" s="14">
        <v>0</v>
      </c>
      <c r="F99" s="14">
        <v>0</v>
      </c>
      <c r="G99" s="14">
        <v>0</v>
      </c>
      <c r="H99" s="14">
        <v>2</v>
      </c>
      <c r="I99" s="14">
        <v>0</v>
      </c>
      <c r="J99" s="10">
        <v>2</v>
      </c>
      <c r="K99" s="10">
        <v>1</v>
      </c>
      <c r="L99" s="10">
        <v>0</v>
      </c>
      <c r="M99" s="10">
        <v>0</v>
      </c>
      <c r="N99" s="10">
        <v>2</v>
      </c>
      <c r="O99" s="10">
        <v>7</v>
      </c>
      <c r="P99" s="21">
        <v>3.54</v>
      </c>
      <c r="Q99" s="10">
        <v>82</v>
      </c>
      <c r="R99" s="21">
        <v>41.41</v>
      </c>
      <c r="S99" s="53">
        <f>tbl_9[[#This Row],[16]]+tbl_9[[#This Row],[18]]</f>
        <v>44.949999999999996</v>
      </c>
    </row>
    <row r="100" spans="1:19" x14ac:dyDescent="0.25">
      <c r="A100" s="40">
        <v>93</v>
      </c>
      <c r="B100" s="11" t="s">
        <v>126</v>
      </c>
      <c r="C100" s="12" t="s">
        <v>136</v>
      </c>
      <c r="D100" s="20">
        <v>460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0">
        <v>6</v>
      </c>
      <c r="K100" s="10">
        <v>4</v>
      </c>
      <c r="L100" s="10">
        <v>0</v>
      </c>
      <c r="M100" s="10">
        <v>0</v>
      </c>
      <c r="N100" s="10">
        <v>0</v>
      </c>
      <c r="O100" s="10">
        <v>10</v>
      </c>
      <c r="P100" s="21">
        <v>2.17</v>
      </c>
      <c r="Q100" s="10">
        <v>501</v>
      </c>
      <c r="R100" s="21">
        <v>108.91</v>
      </c>
      <c r="S100" s="53">
        <f>tbl_9[[#This Row],[16]]+tbl_9[[#This Row],[18]]</f>
        <v>111.08</v>
      </c>
    </row>
    <row r="101" spans="1:19" x14ac:dyDescent="0.25">
      <c r="A101" s="40">
        <v>94</v>
      </c>
      <c r="B101" s="11" t="s">
        <v>126</v>
      </c>
      <c r="C101" s="12" t="s">
        <v>131</v>
      </c>
      <c r="D101" s="20">
        <v>136</v>
      </c>
      <c r="E101" s="14">
        <v>1</v>
      </c>
      <c r="F101" s="14">
        <v>0</v>
      </c>
      <c r="G101" s="14">
        <v>2</v>
      </c>
      <c r="H101" s="14">
        <v>9</v>
      </c>
      <c r="I101" s="14">
        <v>0</v>
      </c>
      <c r="J101" s="10">
        <v>8</v>
      </c>
      <c r="K101" s="10">
        <v>2</v>
      </c>
      <c r="L101" s="10">
        <v>0</v>
      </c>
      <c r="M101" s="10">
        <v>0</v>
      </c>
      <c r="N101" s="10">
        <v>1</v>
      </c>
      <c r="O101" s="10">
        <v>23</v>
      </c>
      <c r="P101" s="21">
        <v>16.91</v>
      </c>
      <c r="Q101" s="10">
        <v>62</v>
      </c>
      <c r="R101" s="21">
        <v>45.59</v>
      </c>
      <c r="S101" s="53">
        <f>tbl_9[[#This Row],[16]]+tbl_9[[#This Row],[18]]</f>
        <v>62.5</v>
      </c>
    </row>
    <row r="102" spans="1:19" x14ac:dyDescent="0.25">
      <c r="A102" s="40">
        <v>95</v>
      </c>
      <c r="B102" s="11" t="s">
        <v>126</v>
      </c>
      <c r="C102" s="12" t="s">
        <v>138</v>
      </c>
      <c r="D102" s="20">
        <v>17</v>
      </c>
      <c r="E102" s="14">
        <v>0</v>
      </c>
      <c r="F102" s="14">
        <v>0</v>
      </c>
      <c r="G102" s="14">
        <v>0</v>
      </c>
      <c r="H102" s="14">
        <v>8</v>
      </c>
      <c r="I102" s="14">
        <v>0</v>
      </c>
      <c r="J102" s="10">
        <v>1</v>
      </c>
      <c r="K102" s="10">
        <v>1</v>
      </c>
      <c r="L102" s="10">
        <v>0</v>
      </c>
      <c r="M102" s="10">
        <v>0</v>
      </c>
      <c r="N102" s="10">
        <v>0</v>
      </c>
      <c r="O102" s="10">
        <v>10</v>
      </c>
      <c r="P102" s="21">
        <v>58.82</v>
      </c>
      <c r="Q102" s="10">
        <v>39</v>
      </c>
      <c r="R102" s="21">
        <v>229.41</v>
      </c>
      <c r="S102" s="53">
        <f>tbl_9[[#This Row],[16]]+tbl_9[[#This Row],[18]]</f>
        <v>288.23</v>
      </c>
    </row>
    <row r="103" spans="1:19" x14ac:dyDescent="0.25">
      <c r="A103" s="40">
        <v>96</v>
      </c>
      <c r="B103" s="11" t="s">
        <v>139</v>
      </c>
      <c r="C103" s="12" t="s">
        <v>150</v>
      </c>
      <c r="D103" s="20">
        <v>203</v>
      </c>
      <c r="E103" s="14">
        <v>6</v>
      </c>
      <c r="F103" s="14">
        <v>4</v>
      </c>
      <c r="G103" s="14">
        <v>1</v>
      </c>
      <c r="H103" s="14">
        <v>32</v>
      </c>
      <c r="I103" s="14">
        <v>0</v>
      </c>
      <c r="J103" s="10">
        <v>23</v>
      </c>
      <c r="K103" s="10">
        <v>14</v>
      </c>
      <c r="L103" s="10">
        <v>0</v>
      </c>
      <c r="M103" s="10">
        <v>0</v>
      </c>
      <c r="N103" s="10">
        <v>1</v>
      </c>
      <c r="O103" s="10">
        <v>81</v>
      </c>
      <c r="P103" s="21">
        <v>39.9</v>
      </c>
      <c r="Q103" s="10">
        <v>187</v>
      </c>
      <c r="R103" s="21">
        <v>92.12</v>
      </c>
      <c r="S103" s="53">
        <f>tbl_9[[#This Row],[16]]+tbl_9[[#This Row],[18]]</f>
        <v>132.02000000000001</v>
      </c>
    </row>
    <row r="104" spans="1:19" x14ac:dyDescent="0.25">
      <c r="A104" s="40">
        <v>97</v>
      </c>
      <c r="B104" s="11" t="s">
        <v>139</v>
      </c>
      <c r="C104" s="12" t="s">
        <v>141</v>
      </c>
      <c r="D104" s="20">
        <v>1226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21">
        <v>0</v>
      </c>
      <c r="Q104" s="10">
        <v>47</v>
      </c>
      <c r="R104" s="21">
        <v>3.83</v>
      </c>
      <c r="S104" s="53">
        <f>tbl_9[[#This Row],[16]]+tbl_9[[#This Row],[18]]</f>
        <v>3.83</v>
      </c>
    </row>
    <row r="105" spans="1:19" x14ac:dyDescent="0.25">
      <c r="A105" s="40">
        <v>98</v>
      </c>
      <c r="B105" s="11" t="s">
        <v>139</v>
      </c>
      <c r="C105" s="12" t="s">
        <v>144</v>
      </c>
      <c r="D105" s="20">
        <v>13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21">
        <v>0</v>
      </c>
      <c r="Q105" s="10">
        <v>2</v>
      </c>
      <c r="R105" s="21">
        <v>15.38</v>
      </c>
      <c r="S105" s="53">
        <f>tbl_9[[#This Row],[16]]+tbl_9[[#This Row],[18]]</f>
        <v>15.38</v>
      </c>
    </row>
    <row r="106" spans="1:19" x14ac:dyDescent="0.25">
      <c r="A106" s="40">
        <v>99</v>
      </c>
      <c r="B106" s="11" t="s">
        <v>139</v>
      </c>
      <c r="C106" s="12" t="s">
        <v>145</v>
      </c>
      <c r="D106" s="20">
        <v>15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21">
        <v>0</v>
      </c>
      <c r="Q106" s="10">
        <v>0</v>
      </c>
      <c r="R106" s="21">
        <v>0</v>
      </c>
      <c r="S106" s="53">
        <f>tbl_9[[#This Row],[16]]+tbl_9[[#This Row],[18]]</f>
        <v>0</v>
      </c>
    </row>
    <row r="107" spans="1:19" x14ac:dyDescent="0.25">
      <c r="A107" s="58" t="s">
        <v>16</v>
      </c>
      <c r="B107" s="59"/>
      <c r="C107" s="60"/>
      <c r="D107" s="61">
        <f>SUBTOTAL(109,tbl_9[4])</f>
        <v>25472</v>
      </c>
      <c r="E107" s="62">
        <f>SUBTOTAL(109,tbl_9[5])</f>
        <v>172</v>
      </c>
      <c r="F107" s="62">
        <f>SUBTOTAL(109,tbl_9[6])</f>
        <v>127</v>
      </c>
      <c r="G107" s="62">
        <f>SUBTOTAL(109,tbl_9[7])</f>
        <v>60</v>
      </c>
      <c r="H107" s="62">
        <f>SUBTOTAL(109,tbl_9[8])</f>
        <v>1063</v>
      </c>
      <c r="I107" s="62">
        <f>SUBTOTAL(109,tbl_9[9])</f>
        <v>50</v>
      </c>
      <c r="J107" s="63">
        <f>SUBTOTAL(107,tbl_9[10])</f>
        <v>40.330108172826797</v>
      </c>
      <c r="K107" s="63">
        <f>SUBTOTAL(109,tbl_9[11])</f>
        <v>598</v>
      </c>
      <c r="L107" s="63">
        <f>SUBTOTAL(109,tbl_9[12])</f>
        <v>0</v>
      </c>
      <c r="M107" s="63">
        <f>SUBTOTAL(109,tbl_9[13])</f>
        <v>292</v>
      </c>
      <c r="N107" s="63">
        <f>SUBTOTAL(109,tbl_9[14])</f>
        <v>94</v>
      </c>
      <c r="O107" s="63">
        <f>SUBTOTAL(109,tbl_9[15])</f>
        <v>3692</v>
      </c>
      <c r="P107" s="64">
        <f>tbl_9[[#Totals],[15]]/tbl_9[[#Totals],[4]]*100</f>
        <v>14.494346733668342</v>
      </c>
      <c r="Q107" s="63">
        <f>SUBTOTAL(109,tbl_9[17])</f>
        <v>29764</v>
      </c>
      <c r="R107" s="65">
        <f>tbl_9[[#Totals],[17]]/tbl_9[[#Totals],[4]]*100</f>
        <v>116.8498743718593</v>
      </c>
      <c r="S107" s="66">
        <f>tbl_9[[#Totals],[16]]+tbl_9[[#Totals],[18]]</f>
        <v>131.34422110552765</v>
      </c>
    </row>
  </sheetData>
  <sortState xmlns:xlrd2="http://schemas.microsoft.com/office/spreadsheetml/2017/richdata2" ref="B8:S107">
    <sortCondition descending="1" ref="M8:M107"/>
  </sortState>
  <mergeCells count="13">
    <mergeCell ref="O5:P5"/>
    <mergeCell ref="Q5:R5"/>
    <mergeCell ref="S5:S6"/>
    <mergeCell ref="A5:A6"/>
    <mergeCell ref="B5:B6"/>
    <mergeCell ref="C5:C6"/>
    <mergeCell ref="D5:D6"/>
    <mergeCell ref="E5:N5"/>
    <mergeCell ref="A1:R1"/>
    <mergeCell ref="B2:F2"/>
    <mergeCell ref="C3:E3"/>
    <mergeCell ref="F3:H3"/>
    <mergeCell ref="B4:N4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2024-02-23T06:46:57Z</dcterms:modified>
</cp:coreProperties>
</file>